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805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доп.43'!$A$1:$K$57</definedName>
  </definedNames>
  <calcPr calcId="145621" calcOnSave="0"/>
</workbook>
</file>

<file path=xl/calcChain.xml><?xml version="1.0" encoding="utf-8"?>
<calcChain xmlns="http://schemas.openxmlformats.org/spreadsheetml/2006/main">
  <c r="A44" i="7" l="1"/>
  <c r="A11" i="7"/>
  <c r="H55" i="7" l="1"/>
  <c r="H52" i="7"/>
  <c r="C55" i="7"/>
  <c r="C52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49" i="7"/>
  <c r="J49" i="7"/>
  <c r="I48" i="7"/>
  <c r="J48" i="7"/>
  <c r="I46" i="7"/>
  <c r="J46" i="7"/>
  <c r="I45" i="7"/>
  <c r="J45" i="7"/>
  <c r="I42" i="7"/>
  <c r="J42" i="7"/>
  <c r="I41" i="7"/>
  <c r="J41" i="7"/>
  <c r="A40" i="7"/>
  <c r="I36" i="7"/>
  <c r="H36" i="7"/>
  <c r="G36" i="7"/>
  <c r="E36" i="7"/>
  <c r="J35" i="7"/>
  <c r="E35" i="7"/>
  <c r="J34" i="7"/>
  <c r="E34" i="7"/>
  <c r="K33" i="7"/>
  <c r="J33" i="7"/>
  <c r="I33" i="7"/>
  <c r="H33" i="7"/>
  <c r="G33" i="7"/>
  <c r="F33" i="7"/>
  <c r="V32" i="7"/>
  <c r="T32" i="7"/>
  <c r="K35" i="7" s="1"/>
  <c r="R32" i="7"/>
  <c r="K34" i="7" s="1"/>
  <c r="J37" i="7" s="1"/>
  <c r="U32" i="7"/>
  <c r="S32" i="7"/>
  <c r="I35" i="7" s="1"/>
  <c r="Q32" i="7"/>
  <c r="I34" i="7" s="1"/>
  <c r="E32" i="7"/>
  <c r="D32" i="7"/>
  <c r="B32" i="7"/>
  <c r="A31" i="7"/>
  <c r="A29" i="7"/>
  <c r="A6" i="7"/>
  <c r="A1" i="7"/>
  <c r="H37" i="7" l="1"/>
  <c r="O37" i="7"/>
  <c r="H40" i="7" s="1"/>
  <c r="I14" i="7"/>
  <c r="P37" i="7"/>
  <c r="A1" i="4"/>
  <c r="A2" i="4"/>
  <c r="A1" i="3"/>
  <c r="Y1" i="3"/>
  <c r="CU1" i="3"/>
  <c r="CV1" i="3"/>
  <c r="CX1" i="3"/>
  <c r="CY1" i="3"/>
  <c r="CZ1" i="3"/>
  <c r="DB1" i="3" s="1"/>
  <c r="DA1" i="3"/>
  <c r="DC1" i="3"/>
  <c r="DF1" i="3"/>
  <c r="DG1" i="3"/>
  <c r="DH1" i="3"/>
  <c r="DI1" i="3"/>
  <c r="DJ1" i="3"/>
  <c r="A2" i="3"/>
  <c r="Y2" i="3"/>
  <c r="CV2" i="3" s="1"/>
  <c r="CU2" i="3"/>
  <c r="CY2" i="3"/>
  <c r="CZ2" i="3"/>
  <c r="DB2" i="3" s="1"/>
  <c r="DA2" i="3"/>
  <c r="DC2" i="3"/>
  <c r="D12" i="1"/>
  <c r="B18" i="1"/>
  <c r="C18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C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AS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B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W28" i="1"/>
  <c r="AC28" i="1"/>
  <c r="P28" i="1" s="1"/>
  <c r="AE28" i="1"/>
  <c r="Q28" i="1" s="1"/>
  <c r="AD31" i="1" s="1"/>
  <c r="AD26" i="1" s="1"/>
  <c r="AF28" i="1"/>
  <c r="AG28" i="1"/>
  <c r="CU28" i="1" s="1"/>
  <c r="T28" i="1" s="1"/>
  <c r="AG31" i="1" s="1"/>
  <c r="AH28" i="1"/>
  <c r="AI28" i="1"/>
  <c r="AJ28" i="1"/>
  <c r="CV28" i="1"/>
  <c r="U28" i="1" s="1"/>
  <c r="AH31" i="1" s="1"/>
  <c r="CW28" i="1"/>
  <c r="CX28" i="1"/>
  <c r="GL28" i="1"/>
  <c r="BZ31" i="1" s="1"/>
  <c r="GN28" i="1"/>
  <c r="CB31" i="1" s="1"/>
  <c r="AS31" i="1" s="1"/>
  <c r="F48" i="1" s="1"/>
  <c r="GO28" i="1"/>
  <c r="CC31" i="1" s="1"/>
  <c r="AT31" i="1" s="1"/>
  <c r="GV28" i="1"/>
  <c r="HC28" i="1" s="1"/>
  <c r="GX28" i="1" s="1"/>
  <c r="CJ31" i="1" s="1"/>
  <c r="C29" i="1"/>
  <c r="D29" i="1"/>
  <c r="Q29" i="1"/>
  <c r="R29" i="1"/>
  <c r="DW31" i="1" s="1"/>
  <c r="DW26" i="1" s="1"/>
  <c r="S29" i="1"/>
  <c r="CZ29" i="1" s="1"/>
  <c r="Y29" i="1"/>
  <c r="AB29" i="1"/>
  <c r="AC29" i="1"/>
  <c r="P29" i="1" s="1"/>
  <c r="AD29" i="1"/>
  <c r="AE29" i="1"/>
  <c r="AF29" i="1"/>
  <c r="AG29" i="1"/>
  <c r="AH29" i="1"/>
  <c r="AI29" i="1"/>
  <c r="AJ29" i="1"/>
  <c r="CQ29" i="1"/>
  <c r="CR29" i="1"/>
  <c r="CS29" i="1"/>
  <c r="CT29" i="1"/>
  <c r="CU29" i="1"/>
  <c r="T29" i="1" s="1"/>
  <c r="DY31" i="1" s="1"/>
  <c r="CV29" i="1"/>
  <c r="U29" i="1" s="1"/>
  <c r="DZ31" i="1" s="1"/>
  <c r="CW29" i="1"/>
  <c r="V29" i="1" s="1"/>
  <c r="EA31" i="1" s="1"/>
  <c r="CX29" i="1"/>
  <c r="W29" i="1" s="1"/>
  <c r="EB31" i="1" s="1"/>
  <c r="CY29" i="1"/>
  <c r="X29" i="1" s="1"/>
  <c r="GL29" i="1"/>
  <c r="GN29" i="1"/>
  <c r="GO29" i="1"/>
  <c r="GV29" i="1"/>
  <c r="HC29" i="1"/>
  <c r="GX29" i="1" s="1"/>
  <c r="GB31" i="1" s="1"/>
  <c r="B31" i="1"/>
  <c r="C31" i="1"/>
  <c r="C26" i="1" s="1"/>
  <c r="D31" i="1"/>
  <c r="D26" i="1" s="1"/>
  <c r="F31" i="1"/>
  <c r="F26" i="1" s="1"/>
  <c r="G31" i="1"/>
  <c r="G26" i="1" s="1"/>
  <c r="Q31" i="1"/>
  <c r="F43" i="1" s="1"/>
  <c r="AI31" i="1"/>
  <c r="V31" i="1" s="1"/>
  <c r="AJ31" i="1"/>
  <c r="AJ26" i="1" s="1"/>
  <c r="BB31" i="1"/>
  <c r="F44" i="1" s="1"/>
  <c r="BC31" i="1"/>
  <c r="BC61" i="1" s="1"/>
  <c r="BD31" i="1"/>
  <c r="BD61" i="1" s="1"/>
  <c r="BX31" i="1"/>
  <c r="BY31" i="1"/>
  <c r="CK31" i="1"/>
  <c r="CK26" i="1" s="1"/>
  <c r="CL31" i="1"/>
  <c r="CL26" i="1" s="1"/>
  <c r="CM31" i="1"/>
  <c r="CM26" i="1" s="1"/>
  <c r="DI31" i="1"/>
  <c r="DJ31" i="1"/>
  <c r="DV31" i="1"/>
  <c r="DV26" i="1" s="1"/>
  <c r="DX31" i="1"/>
  <c r="DK31" i="1" s="1"/>
  <c r="EC31" i="1"/>
  <c r="ED31" i="1"/>
  <c r="DQ31" i="1" s="1"/>
  <c r="ET31" i="1"/>
  <c r="P44" i="1" s="1"/>
  <c r="EU31" i="1"/>
  <c r="P47" i="1" s="1"/>
  <c r="EV31" i="1"/>
  <c r="EV61" i="1" s="1"/>
  <c r="FP31" i="1"/>
  <c r="FQ31" i="1"/>
  <c r="FR31" i="1"/>
  <c r="FR26" i="1" s="1"/>
  <c r="FT31" i="1"/>
  <c r="FT26" i="1" s="1"/>
  <c r="FU31" i="1"/>
  <c r="FU26" i="1" s="1"/>
  <c r="GC31" i="1"/>
  <c r="GD31" i="1"/>
  <c r="GE31" i="1"/>
  <c r="P43" i="1"/>
  <c r="B61" i="1"/>
  <c r="C61" i="1"/>
  <c r="D61" i="1"/>
  <c r="D22" i="1" s="1"/>
  <c r="F61" i="1"/>
  <c r="F22" i="1" s="1"/>
  <c r="G61" i="1"/>
  <c r="G22" i="1" s="1"/>
  <c r="ET61" i="1"/>
  <c r="EU61" i="1"/>
  <c r="B91" i="1"/>
  <c r="C91" i="1"/>
  <c r="D91" i="1"/>
  <c r="F91" i="1"/>
  <c r="F18" i="1" s="1"/>
  <c r="G91" i="1"/>
  <c r="G18" i="1" s="1"/>
  <c r="F12" i="6"/>
  <c r="G12" i="6"/>
  <c r="H44" i="7" l="1"/>
  <c r="J40" i="7"/>
  <c r="J44" i="7"/>
  <c r="EV91" i="1"/>
  <c r="P86" i="1"/>
  <c r="EV22" i="1"/>
  <c r="DM31" i="1"/>
  <c r="DZ26" i="1"/>
  <c r="BA31" i="1"/>
  <c r="CJ26" i="1"/>
  <c r="CC26" i="1"/>
  <c r="AQ31" i="1"/>
  <c r="BZ26" i="1"/>
  <c r="DL31" i="1"/>
  <c r="DY26" i="1"/>
  <c r="P45" i="1"/>
  <c r="DJ26" i="1"/>
  <c r="DJ61" i="1"/>
  <c r="DQ61" i="1"/>
  <c r="DQ26" i="1"/>
  <c r="P58" i="1"/>
  <c r="Q61" i="1"/>
  <c r="Q26" i="1"/>
  <c r="DI61" i="1"/>
  <c r="DI26" i="1"/>
  <c r="DK61" i="1"/>
  <c r="P46" i="1"/>
  <c r="DK26" i="1"/>
  <c r="ES31" i="1"/>
  <c r="GB26" i="1"/>
  <c r="ET22" i="1"/>
  <c r="ET91" i="1"/>
  <c r="P74" i="1"/>
  <c r="AP31" i="1"/>
  <c r="CI31" i="1"/>
  <c r="BY26" i="1"/>
  <c r="AO31" i="1"/>
  <c r="CG31" i="1"/>
  <c r="BX26" i="1"/>
  <c r="DU31" i="1"/>
  <c r="CP29" i="1"/>
  <c r="O29" i="1" s="1"/>
  <c r="T31" i="1"/>
  <c r="AG26" i="1"/>
  <c r="ED26" i="1"/>
  <c r="AT26" i="1"/>
  <c r="F49" i="1"/>
  <c r="BD91" i="1"/>
  <c r="BD22" i="1"/>
  <c r="F86" i="1"/>
  <c r="S28" i="1"/>
  <c r="CT28" i="1"/>
  <c r="F54" i="1"/>
  <c r="V61" i="1"/>
  <c r="V26" i="1"/>
  <c r="EC26" i="1"/>
  <c r="DP31" i="1"/>
  <c r="BC22" i="1"/>
  <c r="BC91" i="1"/>
  <c r="F77" i="1"/>
  <c r="DO31" i="1"/>
  <c r="EB26" i="1"/>
  <c r="AC31" i="1"/>
  <c r="U31" i="1"/>
  <c r="AH26" i="1"/>
  <c r="EU91" i="1"/>
  <c r="EU22" i="1"/>
  <c r="P77" i="1"/>
  <c r="AT61" i="1"/>
  <c r="AS61" i="1"/>
  <c r="FQ26" i="1"/>
  <c r="EH31" i="1"/>
  <c r="GA31" i="1"/>
  <c r="FP26" i="1"/>
  <c r="EG31" i="1"/>
  <c r="FY31" i="1"/>
  <c r="EA26" i="1"/>
  <c r="DN31" i="1"/>
  <c r="DX26" i="1"/>
  <c r="BD26" i="1"/>
  <c r="AD28" i="1"/>
  <c r="AB28" i="1"/>
  <c r="BB61" i="1"/>
  <c r="P56" i="1"/>
  <c r="AI26" i="1"/>
  <c r="F47" i="1"/>
  <c r="CS28" i="1"/>
  <c r="F56" i="1"/>
  <c r="EL31" i="1"/>
  <c r="CR28" i="1"/>
  <c r="EK31" i="1"/>
  <c r="W31" i="1"/>
  <c r="CQ28" i="1"/>
  <c r="R28" i="1"/>
  <c r="AE31" i="1" s="1"/>
  <c r="BB26" i="1"/>
  <c r="CX2" i="3"/>
  <c r="BC26" i="1"/>
  <c r="EI31" i="1"/>
  <c r="ER31" i="1" l="1"/>
  <c r="GA26" i="1"/>
  <c r="F35" i="1"/>
  <c r="AO61" i="1"/>
  <c r="AO26" i="1"/>
  <c r="V91" i="1"/>
  <c r="F84" i="1"/>
  <c r="V22" i="1"/>
  <c r="AP26" i="1"/>
  <c r="AP61" i="1"/>
  <c r="F40" i="1"/>
  <c r="AT91" i="1"/>
  <c r="F79" i="1"/>
  <c r="U16" i="2" s="1"/>
  <c r="AT22" i="1"/>
  <c r="CZ28" i="1"/>
  <c r="Y28" i="1" s="1"/>
  <c r="AL31" i="1" s="1"/>
  <c r="CY28" i="1"/>
  <c r="X28" i="1" s="1"/>
  <c r="AK31" i="1" s="1"/>
  <c r="AF31" i="1"/>
  <c r="EU18" i="1"/>
  <c r="P107" i="1"/>
  <c r="F74" i="1"/>
  <c r="BB91" i="1"/>
  <c r="BB22" i="1"/>
  <c r="ES61" i="1"/>
  <c r="P51" i="1"/>
  <c r="ES26" i="1"/>
  <c r="F53" i="1"/>
  <c r="U61" i="1"/>
  <c r="U26" i="1"/>
  <c r="CP28" i="1"/>
  <c r="O28" i="1" s="1"/>
  <c r="F51" i="1"/>
  <c r="BA61" i="1"/>
  <c r="BA26" i="1"/>
  <c r="DP61" i="1"/>
  <c r="DP26" i="1"/>
  <c r="P57" i="1"/>
  <c r="DQ22" i="1"/>
  <c r="DQ91" i="1"/>
  <c r="P88" i="1"/>
  <c r="DJ91" i="1"/>
  <c r="P75" i="1"/>
  <c r="DJ22" i="1"/>
  <c r="AS91" i="1"/>
  <c r="F78" i="1"/>
  <c r="T16" i="2" s="1"/>
  <c r="AS22" i="1"/>
  <c r="DL61" i="1"/>
  <c r="DL26" i="1"/>
  <c r="P52" i="1"/>
  <c r="AQ26" i="1"/>
  <c r="F41" i="1"/>
  <c r="AQ61" i="1"/>
  <c r="BD18" i="1"/>
  <c r="F116" i="1"/>
  <c r="AC26" i="1"/>
  <c r="CH31" i="1"/>
  <c r="CE31" i="1"/>
  <c r="P31" i="1"/>
  <c r="CF31" i="1"/>
  <c r="DK22" i="1"/>
  <c r="DK91" i="1"/>
  <c r="P76" i="1"/>
  <c r="J16" i="2" s="1"/>
  <c r="EL61" i="1"/>
  <c r="EL26" i="1"/>
  <c r="P49" i="1"/>
  <c r="P73" i="1"/>
  <c r="DI22" i="1"/>
  <c r="DI91" i="1"/>
  <c r="EG26" i="1"/>
  <c r="P35" i="1"/>
  <c r="EG61" i="1"/>
  <c r="W26" i="1"/>
  <c r="F55" i="1"/>
  <c r="W61" i="1"/>
  <c r="AX31" i="1"/>
  <c r="CG26" i="1"/>
  <c r="P48" i="1"/>
  <c r="EK26" i="1"/>
  <c r="EK61" i="1"/>
  <c r="EH26" i="1"/>
  <c r="EH61" i="1"/>
  <c r="P40" i="1"/>
  <c r="CI26" i="1"/>
  <c r="AZ31" i="1"/>
  <c r="P104" i="1"/>
  <c r="ET18" i="1"/>
  <c r="EI26" i="1"/>
  <c r="EI61" i="1"/>
  <c r="P41" i="1"/>
  <c r="P53" i="1"/>
  <c r="DM26" i="1"/>
  <c r="DM61" i="1"/>
  <c r="DF2" i="3"/>
  <c r="DG2" i="3"/>
  <c r="DI2" i="3"/>
  <c r="DJ2" i="3" s="1"/>
  <c r="DH2" i="3"/>
  <c r="DN26" i="1"/>
  <c r="P54" i="1"/>
  <c r="DN61" i="1"/>
  <c r="DO61" i="1"/>
  <c r="DO26" i="1"/>
  <c r="P55" i="1"/>
  <c r="T61" i="1"/>
  <c r="T26" i="1"/>
  <c r="F52" i="1"/>
  <c r="GM29" i="1"/>
  <c r="DT31" i="1"/>
  <c r="AE26" i="1"/>
  <c r="R31" i="1"/>
  <c r="FY26" i="1"/>
  <c r="EP31" i="1"/>
  <c r="BC18" i="1"/>
  <c r="F107" i="1"/>
  <c r="DH31" i="1"/>
  <c r="FW31" i="1"/>
  <c r="FX31" i="1"/>
  <c r="FZ31" i="1"/>
  <c r="DU26" i="1"/>
  <c r="Q91" i="1"/>
  <c r="F73" i="1"/>
  <c r="Q22" i="1"/>
  <c r="EV18" i="1"/>
  <c r="P116" i="1"/>
  <c r="S31" i="1" l="1"/>
  <c r="AF26" i="1"/>
  <c r="F85" i="1"/>
  <c r="W22" i="1"/>
  <c r="W91" i="1"/>
  <c r="DP22" i="1"/>
  <c r="DP91" i="1"/>
  <c r="P87" i="1"/>
  <c r="F83" i="1"/>
  <c r="U91" i="1"/>
  <c r="U22" i="1"/>
  <c r="Y31" i="1"/>
  <c r="AL26" i="1"/>
  <c r="F109" i="1"/>
  <c r="AT18" i="1"/>
  <c r="DM91" i="1"/>
  <c r="P83" i="1"/>
  <c r="DM22" i="1"/>
  <c r="R26" i="1"/>
  <c r="F45" i="1"/>
  <c r="R61" i="1"/>
  <c r="T22" i="1"/>
  <c r="F82" i="1"/>
  <c r="T91" i="1"/>
  <c r="EL91" i="1"/>
  <c r="EL22" i="1"/>
  <c r="P79" i="1"/>
  <c r="F16" i="2" s="1"/>
  <c r="EO31" i="1"/>
  <c r="FX26" i="1"/>
  <c r="F108" i="1"/>
  <c r="AS18" i="1"/>
  <c r="V18" i="1"/>
  <c r="F114" i="1"/>
  <c r="CH26" i="1"/>
  <c r="AY31" i="1"/>
  <c r="AQ91" i="1"/>
  <c r="AQ22" i="1"/>
  <c r="F71" i="1"/>
  <c r="EH22" i="1"/>
  <c r="EH91" i="1"/>
  <c r="P70" i="1"/>
  <c r="G16" i="2" s="1"/>
  <c r="FW26" i="1"/>
  <c r="EN31" i="1"/>
  <c r="EK91" i="1"/>
  <c r="EK22" i="1"/>
  <c r="P78" i="1"/>
  <c r="E16" i="2" s="1"/>
  <c r="ES22" i="1"/>
  <c r="P81" i="1"/>
  <c r="ES91" i="1"/>
  <c r="AK26" i="1"/>
  <c r="X31" i="1"/>
  <c r="FS31" i="1"/>
  <c r="GP29" i="1"/>
  <c r="FV31" i="1" s="1"/>
  <c r="AP91" i="1"/>
  <c r="AP22" i="1"/>
  <c r="F70" i="1"/>
  <c r="V16" i="2" s="1"/>
  <c r="DO22" i="1"/>
  <c r="DO91" i="1"/>
  <c r="P85" i="1"/>
  <c r="FZ26" i="1"/>
  <c r="EQ31" i="1"/>
  <c r="DT26" i="1"/>
  <c r="DG31" i="1"/>
  <c r="P71" i="1"/>
  <c r="EI22" i="1"/>
  <c r="EI91" i="1"/>
  <c r="AB31" i="1"/>
  <c r="GM28" i="1"/>
  <c r="F42" i="1"/>
  <c r="AZ61" i="1"/>
  <c r="AZ26" i="1"/>
  <c r="F103" i="1"/>
  <c r="Q18" i="1"/>
  <c r="P106" i="1"/>
  <c r="DK18" i="1"/>
  <c r="P61" i="1"/>
  <c r="P26" i="1"/>
  <c r="F34" i="1"/>
  <c r="EG22" i="1"/>
  <c r="EG91" i="1"/>
  <c r="P65" i="1"/>
  <c r="F81" i="1"/>
  <c r="BA22" i="1"/>
  <c r="BA91" i="1"/>
  <c r="P103" i="1"/>
  <c r="DI18" i="1"/>
  <c r="DL22" i="1"/>
  <c r="DL91" i="1"/>
  <c r="P82" i="1"/>
  <c r="DN91" i="1"/>
  <c r="P84" i="1"/>
  <c r="DN22" i="1"/>
  <c r="DH26" i="1"/>
  <c r="DH61" i="1"/>
  <c r="P34" i="1"/>
  <c r="F65" i="1"/>
  <c r="AO22" i="1"/>
  <c r="AO91" i="1"/>
  <c r="AW31" i="1"/>
  <c r="CF26" i="1"/>
  <c r="P105" i="1"/>
  <c r="DJ18" i="1"/>
  <c r="BB18" i="1"/>
  <c r="F104" i="1"/>
  <c r="P38" i="1"/>
  <c r="EP61" i="1"/>
  <c r="EP26" i="1"/>
  <c r="AX61" i="1"/>
  <c r="AX26" i="1"/>
  <c r="F38" i="1"/>
  <c r="CE26" i="1"/>
  <c r="AV31" i="1"/>
  <c r="DQ18" i="1"/>
  <c r="P118" i="1"/>
  <c r="ER26" i="1"/>
  <c r="ER61" i="1"/>
  <c r="P42" i="1"/>
  <c r="DM18" i="1" l="1"/>
  <c r="P113" i="1"/>
  <c r="FS26" i="1"/>
  <c r="EJ31" i="1"/>
  <c r="Y26" i="1"/>
  <c r="F58" i="1"/>
  <c r="Y61" i="1"/>
  <c r="P109" i="1"/>
  <c r="EL18" i="1"/>
  <c r="GP28" i="1"/>
  <c r="CD31" i="1" s="1"/>
  <c r="CA31" i="1"/>
  <c r="F111" i="1"/>
  <c r="BA18" i="1"/>
  <c r="AW61" i="1"/>
  <c r="AW26" i="1"/>
  <c r="F37" i="1"/>
  <c r="EO26" i="1"/>
  <c r="P37" i="1"/>
  <c r="EO61" i="1"/>
  <c r="F95" i="1"/>
  <c r="AO18" i="1"/>
  <c r="P95" i="1"/>
  <c r="EG18" i="1"/>
  <c r="T18" i="1"/>
  <c r="F112" i="1"/>
  <c r="F57" i="1"/>
  <c r="X26" i="1"/>
  <c r="X61" i="1"/>
  <c r="AB26" i="1"/>
  <c r="O31" i="1"/>
  <c r="ER91" i="1"/>
  <c r="P72" i="1"/>
  <c r="ER22" i="1"/>
  <c r="P108" i="1"/>
  <c r="EK18" i="1"/>
  <c r="P64" i="1"/>
  <c r="DH22" i="1"/>
  <c r="DH91" i="1"/>
  <c r="F101" i="1"/>
  <c r="AQ18" i="1"/>
  <c r="EP22" i="1"/>
  <c r="P68" i="1"/>
  <c r="EP91" i="1"/>
  <c r="EQ61" i="1"/>
  <c r="P39" i="1"/>
  <c r="EQ26" i="1"/>
  <c r="F39" i="1"/>
  <c r="AY61" i="1"/>
  <c r="AY26" i="1"/>
  <c r="P111" i="1"/>
  <c r="ES18" i="1"/>
  <c r="DP18" i="1"/>
  <c r="P117" i="1"/>
  <c r="AV61" i="1"/>
  <c r="AV26" i="1"/>
  <c r="F36" i="1"/>
  <c r="FV26" i="1"/>
  <c r="EM31" i="1"/>
  <c r="EN26" i="1"/>
  <c r="P36" i="1"/>
  <c r="EN61" i="1"/>
  <c r="F64" i="1"/>
  <c r="P22" i="1"/>
  <c r="P91" i="1"/>
  <c r="F115" i="1"/>
  <c r="W18" i="1"/>
  <c r="P115" i="1"/>
  <c r="DO18" i="1"/>
  <c r="EH18" i="1"/>
  <c r="P100" i="1"/>
  <c r="F100" i="1"/>
  <c r="AP18" i="1"/>
  <c r="P112" i="1"/>
  <c r="DL18" i="1"/>
  <c r="F72" i="1"/>
  <c r="AZ22" i="1"/>
  <c r="AZ91" i="1"/>
  <c r="EI18" i="1"/>
  <c r="P101" i="1"/>
  <c r="U18" i="1"/>
  <c r="F113" i="1"/>
  <c r="P33" i="1"/>
  <c r="DG61" i="1"/>
  <c r="DG26" i="1"/>
  <c r="R91" i="1"/>
  <c r="R22" i="1"/>
  <c r="F75" i="1"/>
  <c r="AX91" i="1"/>
  <c r="AX22" i="1"/>
  <c r="F68" i="1"/>
  <c r="DN18" i="1"/>
  <c r="P114" i="1"/>
  <c r="F46" i="1"/>
  <c r="S61" i="1"/>
  <c r="S26" i="1"/>
  <c r="P102" i="1" l="1"/>
  <c r="ER18" i="1"/>
  <c r="AY91" i="1"/>
  <c r="AY22" i="1"/>
  <c r="F69" i="1"/>
  <c r="AR31" i="1"/>
  <c r="CA26" i="1"/>
  <c r="F105" i="1"/>
  <c r="R18" i="1"/>
  <c r="CD26" i="1"/>
  <c r="AU31" i="1"/>
  <c r="EQ91" i="1"/>
  <c r="P69" i="1"/>
  <c r="EQ22" i="1"/>
  <c r="P66" i="1"/>
  <c r="EN91" i="1"/>
  <c r="EN22" i="1"/>
  <c r="EP18" i="1"/>
  <c r="P98" i="1"/>
  <c r="S22" i="1"/>
  <c r="F76" i="1"/>
  <c r="Y16" i="2" s="1"/>
  <c r="S91" i="1"/>
  <c r="AX18" i="1"/>
  <c r="F98" i="1"/>
  <c r="F67" i="1"/>
  <c r="AW22" i="1"/>
  <c r="AW91" i="1"/>
  <c r="P63" i="1"/>
  <c r="DG91" i="1"/>
  <c r="DG22" i="1"/>
  <c r="O61" i="1"/>
  <c r="F33" i="1"/>
  <c r="O26" i="1"/>
  <c r="F94" i="1"/>
  <c r="P18" i="1"/>
  <c r="X91" i="1"/>
  <c r="F87" i="1"/>
  <c r="X22" i="1"/>
  <c r="Y22" i="1"/>
  <c r="F88" i="1"/>
  <c r="Y91" i="1"/>
  <c r="AZ18" i="1"/>
  <c r="F102" i="1"/>
  <c r="EM61" i="1"/>
  <c r="EM26" i="1"/>
  <c r="P50" i="1"/>
  <c r="EJ26" i="1"/>
  <c r="P59" i="1"/>
  <c r="EJ61" i="1"/>
  <c r="P94" i="1"/>
  <c r="DH18" i="1"/>
  <c r="AV22" i="1"/>
  <c r="AV91" i="1"/>
  <c r="F66" i="1"/>
  <c r="EO22" i="1"/>
  <c r="P67" i="1"/>
  <c r="EO91" i="1"/>
  <c r="P80" i="1" l="1"/>
  <c r="H16" i="2" s="1"/>
  <c r="I16" i="2" s="1"/>
  <c r="N16" i="2" s="1"/>
  <c r="EM22" i="1"/>
  <c r="EM91" i="1"/>
  <c r="P89" i="1"/>
  <c r="EJ22" i="1"/>
  <c r="EJ91" i="1"/>
  <c r="AU61" i="1"/>
  <c r="AU26" i="1"/>
  <c r="F50" i="1"/>
  <c r="AW18" i="1"/>
  <c r="F97" i="1"/>
  <c r="AV18" i="1"/>
  <c r="F96" i="1"/>
  <c r="P99" i="1"/>
  <c r="EQ18" i="1"/>
  <c r="AR61" i="1"/>
  <c r="F59" i="1"/>
  <c r="AR26" i="1"/>
  <c r="F117" i="1"/>
  <c r="X18" i="1"/>
  <c r="F63" i="1"/>
  <c r="O22" i="1"/>
  <c r="O91" i="1"/>
  <c r="DG18" i="1"/>
  <c r="P93" i="1"/>
  <c r="Y18" i="1"/>
  <c r="F118" i="1"/>
  <c r="F106" i="1"/>
  <c r="S18" i="1"/>
  <c r="P97" i="1"/>
  <c r="EO18" i="1"/>
  <c r="P96" i="1"/>
  <c r="EN18" i="1"/>
  <c r="F99" i="1"/>
  <c r="AY18" i="1"/>
  <c r="EJ18" i="1" l="1"/>
  <c r="P119" i="1"/>
  <c r="AR91" i="1"/>
  <c r="AR22" i="1"/>
  <c r="F89" i="1"/>
  <c r="AU22" i="1"/>
  <c r="AU91" i="1"/>
  <c r="F80" i="1"/>
  <c r="W16" i="2" s="1"/>
  <c r="X16" i="2" s="1"/>
  <c r="AC16" i="2" s="1"/>
  <c r="O18" i="1"/>
  <c r="F93" i="1"/>
  <c r="EM18" i="1"/>
  <c r="P110" i="1"/>
  <c r="F110" i="1" l="1"/>
  <c r="AU18" i="1"/>
  <c r="F119" i="1"/>
  <c r="AR18" i="1"/>
</calcChain>
</file>

<file path=xl/sharedStrings.xml><?xml version="1.0" encoding="utf-8"?>
<sst xmlns="http://schemas.openxmlformats.org/spreadsheetml/2006/main" count="778" uniqueCount="161">
  <si>
    <t>Smeta.RU (Terminal)  (495) 974-1589</t>
  </si>
  <si>
    <t>_PS_</t>
  </si>
  <si>
    <t>Smeta.RU (Terminal)</t>
  </si>
  <si>
    <t/>
  </si>
  <si>
    <t>09-01-01</t>
  </si>
  <si>
    <t>09-01-02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</si>
  <si>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</si>
  <si>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</si>
  <si>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</si>
  <si>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</si>
  <si>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</si>
  <si>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</si>
  <si>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</si>
  <si>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</si>
  <si>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</si>
  <si>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</si>
  <si>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Пуско-наладочные работы</t>
  </si>
  <si>
    <t>1</t>
  </si>
  <si>
    <t>5.1-20-6</t>
  </si>
  <si>
    <t>Выключатель трехполюсный, с электромагнитным, тепловым или комбинированным расцепителем, номинальный ток до 600А</t>
  </si>
  <si>
    <t>1  ШТ.</t>
  </si>
  <si>
    <t>ТСН-2001.5 Доп. 80, Сб. 1, т. 20, поз. 6</t>
  </si>
  <si>
    <t>Пусконаладочные работы</t>
  </si>
  <si>
    <t>ТСН-2001.5. Пусконаладочные работы</t>
  </si>
  <si>
    <t>ТСН-2001.5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</si>
  <si>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</si>
  <si>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</si>
  <si>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</si>
  <si>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</si>
  <si>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</si>
  <si>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</si>
  <si>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</si>
  <si>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</si>
  <si>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</si>
  <si>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</si>
  <si>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</si>
  <si>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</si>
  <si>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</si>
  <si>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</si>
  <si>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</si>
  <si>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</si>
  <si>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</si>
  <si>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</si>
  <si>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</si>
  <si>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</si>
  <si>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</si>
  <si>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</si>
  <si>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</si>
  <si>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</si>
  <si>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</si>
  <si>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</si>
  <si>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</si>
  <si>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</si>
  <si>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</si>
  <si>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</si>
  <si>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</si>
  <si>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</si>
  <si>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</si>
  <si>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</si>
  <si>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</si>
  <si>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</si>
  <si>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</si>
  <si>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</si>
  <si>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</si>
  <si>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</si>
  <si>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</si>
  <si>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</si>
  <si>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</si>
  <si>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</si>
  <si>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</si>
  <si>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</si>
  <si>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</si>
  <si>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</si>
  <si>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</si>
  <si>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</si>
  <si>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</si>
  <si>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</si>
  <si>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</si>
  <si>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</si>
  <si>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</si>
  <si>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</si>
  <si>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</si>
  <si>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</si>
  <si>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</si>
  <si>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</si>
  <si>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</si>
  <si>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</si>
  <si>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</si>
  <si>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</si>
  <si>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</si>
  <si>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</si>
  <si>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</si>
  <si>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</si>
  <si>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</si>
  <si>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</si>
  <si>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</si>
  <si>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</si>
  <si>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</si>
  <si>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</si>
  <si>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</si>
  <si>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</si>
  <si>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</si>
  <si>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</si>
  <si>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</si>
  <si>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</si>
  <si>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</si>
  <si>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</si>
  <si>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</si>
  <si>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</si>
  <si>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</si>
  <si>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</si>
  <si>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</si>
  <si>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</si>
  <si>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Новый уровень цен</t>
  </si>
  <si>
    <t>_OBSM_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</si>
  <si>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</si>
  <si>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</si>
  <si>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</si>
  <si>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</si>
  <si>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</si>
  <si>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</si>
  <si>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</si>
  <si>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</si>
  <si>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</si>
  <si>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</si>
  <si>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</si>
  <si>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</si>
  <si>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</si>
  <si>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</si>
  <si>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</si>
  <si>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</si>
  <si>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</si>
  <si>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</si>
  <si>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</si>
  <si>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</si>
  <si>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</si>
  <si>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</si>
  <si>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</si>
  <si>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</si>
  <si>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</si>
  <si>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</si>
  <si>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</si>
  <si>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</si>
  <si>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</si>
  <si>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</si>
  <si>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</si>
  <si>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</si>
  <si>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</si>
  <si>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</si>
  <si>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</si>
  <si>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</si>
  <si>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</si>
  <si>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</si>
  <si>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</si>
  <si>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</si>
  <si>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</si>
  <si>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</si>
  <si>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Smeta.RU (Terminal) </t>
  </si>
  <si>
    <t>09-01-03</t>
  </si>
  <si>
    <t>Реконструкция путем строительства ЛЭП-0,4кВ от РУ-0,4кВ ТП-10/0,4кВ №572, установка РЩ-0,4кВ, установка в РУ-0,4кВ ТП №572 автоматического выключателя на ток 400А для присоединения нагрузки Заявителя, в т.ч. ПИР, г. Москва, м.о. Коммунарка, д. Николо-Хованское, д. 3, : 50:21:0120111:718</t>
  </si>
  <si>
    <t>Пусконаладочные работы автоматического выключателя на ток 400А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</si>
</sst>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14" fontId="14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1" fillId="0" borderId="0" xfId="0" applyFont="1"/>
    <xf numFmtId="49" fontId="1" fillId="0" borderId="0" xfId="0" applyNumberFormat="1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6"/>
  <sheetViews>
    <sheetView tabSelected="1" zoomScaleNormal="100" workbookViewId="0">
      <selection activeCell="C13" sqref="C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 xml:space="preserve">Smeta.RU (Terminal) 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6" t="s">
        <v>140</v>
      </c>
      <c r="K2" s="46"/>
    </row>
    <row r="3" spans="1:11" ht="57.75" customHeight="1" x14ac:dyDescent="0.25">
      <c r="A3" s="48" t="s">
        <v>159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37" t="s">
        <v>118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49" t="str">
        <f>CONCATENATE( "ЛОКАЛЬНАЯ СМЕТА № ",IF(Source!F12&lt;&gt;"Новый объект", Source!F12, ""))</f>
        <v>ЛОКАЛЬНАЯ СМЕТА № 09-01-03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51" t="s">
        <v>160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119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45" t="str">
        <f>CONCATENATE( "Основание: чертежи № НМ-357843 ", Source!J12)</f>
        <v xml:space="preserve">Основание: чертежи № НМ-357843 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120</v>
      </c>
      <c r="J13" s="14" t="s">
        <v>121</v>
      </c>
      <c r="K13" s="12"/>
    </row>
    <row r="14" spans="1:11" ht="15" x14ac:dyDescent="0.25">
      <c r="A14" s="12"/>
      <c r="B14" s="12"/>
      <c r="C14" s="12"/>
      <c r="D14" s="12"/>
      <c r="E14" s="47" t="s">
        <v>122</v>
      </c>
      <c r="F14" s="47"/>
      <c r="G14" s="47"/>
      <c r="H14" s="47"/>
      <c r="I14" s="15">
        <f>I15+I16+I17+I18</f>
        <v>7.0000000000000007E-2</v>
      </c>
      <c r="J14" s="15">
        <f>J15+J16+J17+J18</f>
        <v>4.1900000000000004</v>
      </c>
      <c r="K14" s="16" t="s">
        <v>153</v>
      </c>
    </row>
    <row r="15" spans="1:11" ht="14.25" x14ac:dyDescent="0.2">
      <c r="A15" s="12"/>
      <c r="B15" s="12"/>
      <c r="C15" s="12"/>
      <c r="D15" s="12"/>
      <c r="E15" s="36" t="s">
        <v>123</v>
      </c>
      <c r="F15" s="36"/>
      <c r="G15" s="36"/>
      <c r="H15" s="36"/>
      <c r="I15" s="17">
        <f>ROUND((Source!F108)/1000, 2)</f>
        <v>0</v>
      </c>
      <c r="J15" s="17">
        <f>ROUND((Source!P108)/1000, 2)</f>
        <v>0</v>
      </c>
      <c r="K15" s="12" t="s">
        <v>153</v>
      </c>
    </row>
    <row r="16" spans="1:11" ht="14.25" x14ac:dyDescent="0.2">
      <c r="A16" s="12"/>
      <c r="B16" s="12"/>
      <c r="C16" s="12"/>
      <c r="D16" s="12"/>
      <c r="E16" s="36" t="s">
        <v>124</v>
      </c>
      <c r="F16" s="36"/>
      <c r="G16" s="36"/>
      <c r="H16" s="36"/>
      <c r="I16" s="17">
        <f>ROUND((Source!F109)/1000, 2)</f>
        <v>0</v>
      </c>
      <c r="J16" s="17">
        <f>ROUND((Source!P109)/1000, 2)</f>
        <v>0</v>
      </c>
      <c r="K16" s="12" t="s">
        <v>153</v>
      </c>
    </row>
    <row r="17" spans="1:42" ht="14.25" x14ac:dyDescent="0.2">
      <c r="A17" s="12"/>
      <c r="B17" s="12"/>
      <c r="C17" s="12"/>
      <c r="D17" s="12"/>
      <c r="E17" s="36" t="s">
        <v>125</v>
      </c>
      <c r="F17" s="36"/>
      <c r="G17" s="36"/>
      <c r="H17" s="36"/>
      <c r="I17" s="17">
        <f>ROUND((Source!F100)/1000, 2)</f>
        <v>0</v>
      </c>
      <c r="J17" s="17">
        <f>ROUND((Source!P100)/1000, 2)</f>
        <v>0</v>
      </c>
      <c r="K17" s="12" t="s">
        <v>153</v>
      </c>
    </row>
    <row r="18" spans="1:42" ht="14.25" x14ac:dyDescent="0.2">
      <c r="A18" s="12"/>
      <c r="B18" s="12"/>
      <c r="C18" s="12"/>
      <c r="D18" s="12"/>
      <c r="E18" s="36" t="s">
        <v>126</v>
      </c>
      <c r="F18" s="36"/>
      <c r="G18" s="36"/>
      <c r="H18" s="36"/>
      <c r="I18" s="17">
        <f>ROUND((Source!F110+Source!F111)/1000, 2)</f>
        <v>7.0000000000000007E-2</v>
      </c>
      <c r="J18" s="17">
        <f>ROUND((Source!P110+Source!P111)/1000, 2)</f>
        <v>4.1900000000000004</v>
      </c>
      <c r="K18" s="12" t="s">
        <v>153</v>
      </c>
    </row>
    <row r="19" spans="1:42" ht="14.25" x14ac:dyDescent="0.2">
      <c r="A19" s="12"/>
      <c r="B19" s="12"/>
      <c r="C19" s="12"/>
      <c r="D19" s="12"/>
      <c r="E19" s="36" t="s">
        <v>127</v>
      </c>
      <c r="F19" s="36"/>
      <c r="G19" s="36"/>
      <c r="H19" s="36"/>
      <c r="I19" s="17">
        <f>(Source!F106+ Source!F105)/1000</f>
        <v>3.5430000000000003E-2</v>
      </c>
      <c r="J19" s="17">
        <f>((Source!P106 + Source!P105)/1000)</f>
        <v>1.99648</v>
      </c>
      <c r="K19" s="12" t="s">
        <v>153</v>
      </c>
    </row>
    <row r="20" spans="1:42" ht="14.25" x14ac:dyDescent="0.2">
      <c r="A20" s="12"/>
      <c r="B20" s="12"/>
      <c r="C20" s="12"/>
      <c r="D20" s="12"/>
      <c r="E20" s="36" t="s">
        <v>128</v>
      </c>
      <c r="F20" s="36"/>
      <c r="G20" s="36"/>
      <c r="H20" s="36"/>
      <c r="I20" s="17">
        <f>Source!F113</f>
        <v>2.88</v>
      </c>
      <c r="J20" s="17"/>
      <c r="K20" s="12" t="s">
        <v>117</v>
      </c>
    </row>
    <row r="21" spans="1:42" ht="14.25" hidden="1" x14ac:dyDescent="0.2">
      <c r="A21" s="12"/>
      <c r="B21" s="12"/>
      <c r="C21" s="12"/>
      <c r="D21" s="12"/>
      <c r="E21" s="43" t="s">
        <v>129</v>
      </c>
      <c r="F21" s="43"/>
      <c r="G21" s="43"/>
      <c r="H21" s="43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4" t="s">
        <v>64</v>
      </c>
      <c r="F22" s="44"/>
      <c r="G22" s="44"/>
      <c r="H22" s="44"/>
      <c r="I22" s="17">
        <f>SUM(Y1:Y49)/1000</f>
        <v>0</v>
      </c>
      <c r="J22" s="17">
        <f>SUM(Z1:Z49)/1000</f>
        <v>0</v>
      </c>
      <c r="K22" s="12" t="s">
        <v>153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141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45" t="s">
        <v>142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21" t="s">
        <v>142</v>
      </c>
    </row>
    <row r="26" spans="1:42" ht="128.25" x14ac:dyDescent="0.2">
      <c r="A26" s="19" t="s">
        <v>130</v>
      </c>
      <c r="B26" s="19" t="s">
        <v>131</v>
      </c>
      <c r="C26" s="19" t="s">
        <v>132</v>
      </c>
      <c r="D26" s="19" t="s">
        <v>133</v>
      </c>
      <c r="E26" s="19" t="s">
        <v>134</v>
      </c>
      <c r="F26" s="19" t="s">
        <v>135</v>
      </c>
      <c r="G26" s="20" t="s">
        <v>136</v>
      </c>
      <c r="H26" s="20" t="s">
        <v>137</v>
      </c>
      <c r="I26" s="19" t="s">
        <v>143</v>
      </c>
      <c r="J26" s="19" t="s">
        <v>138</v>
      </c>
      <c r="K26" s="19" t="s">
        <v>139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41" t="str">
        <f>CONCATENATE("Локальная смета: ",IF(Source!G20&lt;&gt;"Новая локальная смета", Source!G20, ""))</f>
        <v xml:space="preserve">Локальная смета: 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1" spans="1:42" ht="16.5" x14ac:dyDescent="0.2">
      <c r="A31" s="41" t="str">
        <f>CONCATENATE("Раздел: ",IF(Source!G24&lt;&gt;"Новый раздел", Source!G24, ""))</f>
        <v>Раздел: Пуско-наладочные работы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spans="1:42" ht="57" x14ac:dyDescent="0.2">
      <c r="A32" s="22">
        <v>1</v>
      </c>
      <c r="B32" s="22" t="str">
        <f>Source!F28</f>
        <v>5.1-20-6</v>
      </c>
      <c r="C32" s="22" t="s">
        <v>19</v>
      </c>
      <c r="D32" s="24" t="str">
        <f>Source!H28</f>
        <v>1  ШТ.</v>
      </c>
      <c r="E32" s="23">
        <f>Source!I28</f>
        <v>1</v>
      </c>
      <c r="F32" s="26"/>
      <c r="G32" s="25"/>
      <c r="H32" s="23"/>
      <c r="I32" s="26"/>
      <c r="J32" s="23"/>
      <c r="K32" s="26"/>
      <c r="Q32">
        <f>Source!X28</f>
        <v>26.22</v>
      </c>
      <c r="R32">
        <f>Source!X29</f>
        <v>1477.4</v>
      </c>
      <c r="S32">
        <f>Source!Y28</f>
        <v>12.75</v>
      </c>
      <c r="T32">
        <f>Source!Y29</f>
        <v>718.73</v>
      </c>
      <c r="U32">
        <f>ROUND((175/100)*ROUND(Source!R28, 2), 2)</f>
        <v>0</v>
      </c>
      <c r="V32">
        <f>ROUND((0/100)*ROUND(Source!R29, 2), 2)</f>
        <v>0</v>
      </c>
      <c r="AC32">
        <v>0</v>
      </c>
    </row>
    <row r="33" spans="1:16" ht="14.25" x14ac:dyDescent="0.2">
      <c r="A33" s="22"/>
      <c r="B33" s="22"/>
      <c r="C33" s="22" t="s">
        <v>144</v>
      </c>
      <c r="D33" s="24"/>
      <c r="E33" s="23"/>
      <c r="F33" s="26">
        <f>Source!AO28</f>
        <v>35.43</v>
      </c>
      <c r="G33" s="25" t="str">
        <f>Source!DG28</f>
        <v/>
      </c>
      <c r="H33" s="23">
        <f>Source!AV29</f>
        <v>1</v>
      </c>
      <c r="I33" s="26">
        <f>Source!S28</f>
        <v>35.43</v>
      </c>
      <c r="J33" s="23">
        <f>IF(Source!BA29&lt;&gt; 0, Source!BA29, 1)</f>
        <v>56.35</v>
      </c>
      <c r="K33" s="26">
        <f>Source!S29</f>
        <v>1996.48</v>
      </c>
    </row>
    <row r="34" spans="1:16" ht="14.25" x14ac:dyDescent="0.2">
      <c r="A34" s="22"/>
      <c r="B34" s="22"/>
      <c r="C34" s="22" t="s">
        <v>145</v>
      </c>
      <c r="D34" s="24" t="s">
        <v>146</v>
      </c>
      <c r="E34" s="23">
        <f>Source!BZ29</f>
        <v>74</v>
      </c>
      <c r="F34" s="26"/>
      <c r="G34" s="25"/>
      <c r="H34" s="23"/>
      <c r="I34" s="26">
        <f>SUM(Q32:Q33)</f>
        <v>26.22</v>
      </c>
      <c r="J34" s="23">
        <f>Source!AT29</f>
        <v>74</v>
      </c>
      <c r="K34" s="26">
        <f>SUM(R32:R33)</f>
        <v>1477.4</v>
      </c>
    </row>
    <row r="35" spans="1:16" ht="14.25" x14ac:dyDescent="0.2">
      <c r="A35" s="22"/>
      <c r="B35" s="22"/>
      <c r="C35" s="22" t="s">
        <v>147</v>
      </c>
      <c r="D35" s="24" t="s">
        <v>146</v>
      </c>
      <c r="E35" s="23">
        <f>Source!CA29</f>
        <v>36</v>
      </c>
      <c r="F35" s="26"/>
      <c r="G35" s="25"/>
      <c r="H35" s="23"/>
      <c r="I35" s="26">
        <f>SUM(S32:S34)</f>
        <v>12.75</v>
      </c>
      <c r="J35" s="23">
        <f>Source!AU29</f>
        <v>36</v>
      </c>
      <c r="K35" s="26">
        <f>SUM(T32:T34)</f>
        <v>718.73</v>
      </c>
    </row>
    <row r="36" spans="1:16" ht="14.25" x14ac:dyDescent="0.2">
      <c r="A36" s="27"/>
      <c r="B36" s="27"/>
      <c r="C36" s="27" t="s">
        <v>148</v>
      </c>
      <c r="D36" s="28" t="s">
        <v>149</v>
      </c>
      <c r="E36" s="29">
        <f>Source!AQ28</f>
        <v>2.88</v>
      </c>
      <c r="F36" s="30"/>
      <c r="G36" s="31" t="str">
        <f>Source!DI28</f>
        <v/>
      </c>
      <c r="H36" s="29">
        <f>Source!AV29</f>
        <v>1</v>
      </c>
      <c r="I36" s="30">
        <f>Source!U28</f>
        <v>2.88</v>
      </c>
      <c r="J36" s="29"/>
      <c r="K36" s="30"/>
    </row>
    <row r="37" spans="1:16" ht="15" x14ac:dyDescent="0.2">
      <c r="C37" s="32" t="s">
        <v>150</v>
      </c>
      <c r="H37" s="42">
        <f>I33+I34+I35+0</f>
        <v>74.400000000000006</v>
      </c>
      <c r="I37" s="42"/>
      <c r="J37" s="42">
        <f>K33+K34+K35+0</f>
        <v>4192.6100000000006</v>
      </c>
      <c r="K37" s="42"/>
      <c r="O37" s="33">
        <f>I33+I34+I35+0</f>
        <v>74.400000000000006</v>
      </c>
      <c r="P37" s="33">
        <f>K33+K34+K35+0</f>
        <v>4192.6100000000006</v>
      </c>
    </row>
    <row r="40" spans="1:16" ht="15" x14ac:dyDescent="0.25">
      <c r="A40" s="40" t="str">
        <f>CONCATENATE("Итого по разделу: ",IF(Source!G31&lt;&gt;"Новый раздел", Source!G31, ""))</f>
        <v>Итого по разделу: Пуско-наладочные работы</v>
      </c>
      <c r="B40" s="40"/>
      <c r="C40" s="40"/>
      <c r="D40" s="40"/>
      <c r="E40" s="40"/>
      <c r="F40" s="40"/>
      <c r="G40" s="40"/>
      <c r="H40" s="38">
        <f>SUM(O31:O39)</f>
        <v>74.400000000000006</v>
      </c>
      <c r="I40" s="39"/>
      <c r="J40" s="38">
        <f>SUM(P31:P39)</f>
        <v>4192.6100000000006</v>
      </c>
      <c r="K40" s="39"/>
    </row>
    <row r="41" spans="1:16" hidden="1" x14ac:dyDescent="0.2">
      <c r="A41" t="s">
        <v>151</v>
      </c>
      <c r="I41">
        <f>SUM(W31:W40)</f>
        <v>0</v>
      </c>
      <c r="J41">
        <f>SUM(X31:X40)</f>
        <v>0</v>
      </c>
    </row>
    <row r="42" spans="1:16" hidden="1" x14ac:dyDescent="0.2">
      <c r="A42" t="s">
        <v>152</v>
      </c>
      <c r="I42">
        <f>SUM(Y31:Y41)</f>
        <v>0</v>
      </c>
      <c r="J42">
        <f>SUM(Z31:Z41)</f>
        <v>0</v>
      </c>
    </row>
    <row r="44" spans="1:16" ht="15" x14ac:dyDescent="0.25">
      <c r="A44" s="40" t="str">
        <f>CONCATENATE("Итого по локальной смете 09-01-03: ",IF(Source!G61&lt;&gt;"Новая локальная смета", Source!G61, ""))</f>
        <v xml:space="preserve">Итого по локальной смете 09-01-03: </v>
      </c>
      <c r="B44" s="40"/>
      <c r="C44" s="40"/>
      <c r="D44" s="40"/>
      <c r="E44" s="40"/>
      <c r="F44" s="40"/>
      <c r="G44" s="40"/>
      <c r="H44" s="38">
        <f>SUM(O29:O43)</f>
        <v>74.400000000000006</v>
      </c>
      <c r="I44" s="39"/>
      <c r="J44" s="38">
        <f>SUM(P29:P43)</f>
        <v>4192.6100000000006</v>
      </c>
      <c r="K44" s="39"/>
    </row>
    <row r="45" spans="1:16" hidden="1" x14ac:dyDescent="0.2">
      <c r="A45" t="s">
        <v>151</v>
      </c>
      <c r="I45">
        <f>SUM(W29:W44)</f>
        <v>0</v>
      </c>
      <c r="J45">
        <f>SUM(X29:X44)</f>
        <v>0</v>
      </c>
    </row>
    <row r="46" spans="1:16" hidden="1" x14ac:dyDescent="0.2">
      <c r="A46" t="s">
        <v>152</v>
      </c>
      <c r="I46">
        <f>SUM(Y29:Y45)</f>
        <v>0</v>
      </c>
      <c r="J46">
        <f>SUM(Z29:Z45)</f>
        <v>0</v>
      </c>
    </row>
    <row r="48" spans="1:16" hidden="1" x14ac:dyDescent="0.2">
      <c r="A48" t="s">
        <v>151</v>
      </c>
      <c r="I48">
        <f>SUM(W1:W47)</f>
        <v>0</v>
      </c>
      <c r="J48">
        <f>SUM(X1:X47)</f>
        <v>0</v>
      </c>
    </row>
    <row r="49" spans="1:11" hidden="1" x14ac:dyDescent="0.2">
      <c r="A49" t="s">
        <v>152</v>
      </c>
      <c r="I49">
        <f>SUM(Y1:Y48)</f>
        <v>0</v>
      </c>
      <c r="J49">
        <f>SUM(Z1:Z48)</f>
        <v>0</v>
      </c>
    </row>
    <row r="52" spans="1:11" ht="14.25" x14ac:dyDescent="0.2">
      <c r="A52" s="35" t="s">
        <v>154</v>
      </c>
      <c r="B52" s="35"/>
      <c r="C52" s="34" t="str">
        <f>IF(Source!AC12&lt;&gt;"", Source!AC12," ")</f>
        <v xml:space="preserve"> </v>
      </c>
      <c r="D52" s="34"/>
      <c r="E52" s="34"/>
      <c r="F52" s="34"/>
      <c r="G52" s="34"/>
      <c r="H52" s="36" t="str">
        <f>IF(Source!AB12&lt;&gt;"", Source!AB12," ")</f>
        <v xml:space="preserve"> </v>
      </c>
      <c r="I52" s="36"/>
      <c r="J52" s="36"/>
      <c r="K52" s="36"/>
    </row>
    <row r="53" spans="1:11" ht="14.25" x14ac:dyDescent="0.2">
      <c r="A53" s="12"/>
      <c r="B53" s="12"/>
      <c r="C53" s="37" t="s">
        <v>155</v>
      </c>
      <c r="D53" s="37"/>
      <c r="E53" s="37"/>
      <c r="F53" s="37"/>
      <c r="G53" s="37"/>
      <c r="H53" s="12"/>
      <c r="I53" s="12"/>
      <c r="J53" s="12"/>
      <c r="K53" s="12"/>
    </row>
    <row r="54" spans="1:11" ht="14.25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</row>
    <row r="55" spans="1:11" ht="14.25" x14ac:dyDescent="0.2">
      <c r="A55" s="35" t="s">
        <v>156</v>
      </c>
      <c r="B55" s="35"/>
      <c r="C55" s="34" t="str">
        <f>IF(Source!AE12&lt;&gt;"", Source!AE12," ")</f>
        <v xml:space="preserve"> </v>
      </c>
      <c r="D55" s="34"/>
      <c r="E55" s="34"/>
      <c r="F55" s="34"/>
      <c r="G55" s="34"/>
      <c r="H55" s="36" t="str">
        <f>IF(Source!AD12&lt;&gt;"", Source!AD12," ")</f>
        <v xml:space="preserve"> </v>
      </c>
      <c r="I55" s="36"/>
      <c r="J55" s="36"/>
      <c r="K55" s="36"/>
    </row>
    <row r="56" spans="1:11" ht="14.25" x14ac:dyDescent="0.2">
      <c r="A56" s="12"/>
      <c r="B56" s="12"/>
      <c r="C56" s="37" t="s">
        <v>155</v>
      </c>
      <c r="D56" s="37"/>
      <c r="E56" s="37"/>
      <c r="F56" s="37"/>
      <c r="G56" s="37"/>
      <c r="H56" s="12"/>
      <c r="I56" s="12"/>
      <c r="J56" s="12"/>
      <c r="K56" s="12"/>
    </row>
  </sheetData>
  <mergeCells count="33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A31:K31"/>
    <mergeCell ref="H37:I37"/>
    <mergeCell ref="J37:K37"/>
    <mergeCell ref="J40:K40"/>
    <mergeCell ref="H40:I40"/>
    <mergeCell ref="A40:G40"/>
    <mergeCell ref="C56:G56"/>
    <mergeCell ref="J44:K44"/>
    <mergeCell ref="H44:I44"/>
    <mergeCell ref="A44:G44"/>
    <mergeCell ref="A52:B52"/>
    <mergeCell ref="H52:K52"/>
    <mergeCell ref="C53:G53"/>
    <mergeCell ref="A55:B55"/>
    <mergeCell ref="H55:K55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5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s="54" t="s">
        <v>157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147</v>
      </c>
      <c r="C12" s="1">
        <v>0</v>
      </c>
      <c r="D12" s="1">
        <f>ROW(A91)</f>
        <v>91</v>
      </c>
      <c r="E12" s="1">
        <v>0</v>
      </c>
      <c r="F12" s="55" t="s">
        <v>158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B91</f>
        <v>147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09-01-03</v>
      </c>
      <c r="G18" s="3" t="str">
        <f t="shared" si="0"/>
        <v>09-01-02</v>
      </c>
      <c r="H18" s="3"/>
      <c r="I18" s="3"/>
      <c r="J18" s="3"/>
      <c r="K18" s="3"/>
      <c r="L18" s="3"/>
      <c r="M18" s="3"/>
      <c r="N18" s="3"/>
      <c r="O18" s="3">
        <f t="shared" ref="O18:AT18" si="1">O91</f>
        <v>35.43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35.43</v>
      </c>
      <c r="T18" s="3">
        <f t="shared" si="1"/>
        <v>0</v>
      </c>
      <c r="U18" s="3">
        <f t="shared" si="1"/>
        <v>2.88</v>
      </c>
      <c r="V18" s="3">
        <f t="shared" si="1"/>
        <v>0</v>
      </c>
      <c r="W18" s="3">
        <f t="shared" si="1"/>
        <v>0</v>
      </c>
      <c r="X18" s="3">
        <f t="shared" si="1"/>
        <v>26.22</v>
      </c>
      <c r="Y18" s="3">
        <f t="shared" si="1"/>
        <v>12.75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74.400000000000006</v>
      </c>
      <c r="AS18" s="3">
        <f t="shared" si="1"/>
        <v>0</v>
      </c>
      <c r="AT18" s="3">
        <f t="shared" si="1"/>
        <v>0</v>
      </c>
      <c r="AU18" s="3">
        <f t="shared" ref="AU18:BZ18" si="2">AU91</f>
        <v>74.400000000000006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DG91</f>
        <v>1996.48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1996.48</v>
      </c>
      <c r="DL18" s="4">
        <f t="shared" si="4"/>
        <v>0</v>
      </c>
      <c r="DM18" s="4">
        <f t="shared" si="4"/>
        <v>2.88</v>
      </c>
      <c r="DN18" s="4">
        <f t="shared" si="4"/>
        <v>0</v>
      </c>
      <c r="DO18" s="4">
        <f t="shared" si="4"/>
        <v>0</v>
      </c>
      <c r="DP18" s="4">
        <f t="shared" si="4"/>
        <v>1477.4</v>
      </c>
      <c r="DQ18" s="4">
        <f t="shared" si="4"/>
        <v>718.73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4192.6099999999997</v>
      </c>
      <c r="EK18" s="4">
        <f t="shared" si="4"/>
        <v>0</v>
      </c>
      <c r="EL18" s="4">
        <f t="shared" si="4"/>
        <v>0</v>
      </c>
      <c r="EM18" s="4">
        <f t="shared" ref="EM18:FR18" si="5">EM91</f>
        <v>4192.6099999999997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O61</f>
        <v>35.43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35.43</v>
      </c>
      <c r="T22" s="3">
        <f t="shared" si="8"/>
        <v>0</v>
      </c>
      <c r="U22" s="3">
        <f t="shared" si="8"/>
        <v>2.88</v>
      </c>
      <c r="V22" s="3">
        <f t="shared" si="8"/>
        <v>0</v>
      </c>
      <c r="W22" s="3">
        <f t="shared" si="8"/>
        <v>0</v>
      </c>
      <c r="X22" s="3">
        <f t="shared" si="8"/>
        <v>26.22</v>
      </c>
      <c r="Y22" s="3">
        <f t="shared" si="8"/>
        <v>12.75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74.400000000000006</v>
      </c>
      <c r="AS22" s="3">
        <f t="shared" si="8"/>
        <v>0</v>
      </c>
      <c r="AT22" s="3">
        <f t="shared" si="8"/>
        <v>0</v>
      </c>
      <c r="AU22" s="3">
        <f t="shared" ref="AU22:BZ22" si="9">AU61</f>
        <v>74.400000000000006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DG61</f>
        <v>1996.48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1996.48</v>
      </c>
      <c r="DL22" s="4">
        <f t="shared" si="11"/>
        <v>0</v>
      </c>
      <c r="DM22" s="4">
        <f t="shared" si="11"/>
        <v>2.88</v>
      </c>
      <c r="DN22" s="4">
        <f t="shared" si="11"/>
        <v>0</v>
      </c>
      <c r="DO22" s="4">
        <f t="shared" si="11"/>
        <v>0</v>
      </c>
      <c r="DP22" s="4">
        <f t="shared" si="11"/>
        <v>1477.4</v>
      </c>
      <c r="DQ22" s="4">
        <f t="shared" si="11"/>
        <v>718.73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4192.6099999999997</v>
      </c>
      <c r="EK22" s="4">
        <f t="shared" si="11"/>
        <v>0</v>
      </c>
      <c r="EL22" s="4">
        <f t="shared" si="11"/>
        <v>0</v>
      </c>
      <c r="EM22" s="4">
        <f t="shared" ref="EM22:FR22" si="12">EM61</f>
        <v>4192.6099999999997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Пуско-наладочные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35.43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35.43</v>
      </c>
      <c r="T26" s="3">
        <f t="shared" si="15"/>
        <v>0</v>
      </c>
      <c r="U26" s="3">
        <f t="shared" si="15"/>
        <v>2.88</v>
      </c>
      <c r="V26" s="3">
        <f t="shared" si="15"/>
        <v>0</v>
      </c>
      <c r="W26" s="3">
        <f t="shared" si="15"/>
        <v>0</v>
      </c>
      <c r="X26" s="3">
        <f t="shared" si="15"/>
        <v>26.22</v>
      </c>
      <c r="Y26" s="3">
        <f t="shared" si="15"/>
        <v>12.75</v>
      </c>
      <c r="Z26" s="3">
        <f t="shared" si="15"/>
        <v>0</v>
      </c>
      <c r="AA26" s="3">
        <f t="shared" si="15"/>
        <v>0</v>
      </c>
      <c r="AB26" s="3">
        <f t="shared" si="15"/>
        <v>35.43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35.43</v>
      </c>
      <c r="AG26" s="3">
        <f t="shared" si="15"/>
        <v>0</v>
      </c>
      <c r="AH26" s="3">
        <f t="shared" si="15"/>
        <v>2.88</v>
      </c>
      <c r="AI26" s="3">
        <f t="shared" si="15"/>
        <v>0</v>
      </c>
      <c r="AJ26" s="3">
        <f t="shared" si="15"/>
        <v>0</v>
      </c>
      <c r="AK26" s="3">
        <f t="shared" si="15"/>
        <v>26.22</v>
      </c>
      <c r="AL26" s="3">
        <f t="shared" si="15"/>
        <v>12.75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74.400000000000006</v>
      </c>
      <c r="AS26" s="3">
        <f t="shared" si="15"/>
        <v>0</v>
      </c>
      <c r="AT26" s="3">
        <f t="shared" si="15"/>
        <v>0</v>
      </c>
      <c r="AU26" s="3">
        <f t="shared" ref="AU26:BZ26" si="16">AU31</f>
        <v>74.400000000000006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74.400000000000006</v>
      </c>
      <c r="CB26" s="3">
        <f t="shared" si="17"/>
        <v>0</v>
      </c>
      <c r="CC26" s="3">
        <f t="shared" si="17"/>
        <v>0</v>
      </c>
      <c r="CD26" s="3">
        <f t="shared" si="17"/>
        <v>74.400000000000006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1996.48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1996.48</v>
      </c>
      <c r="DL26" s="4">
        <f t="shared" si="18"/>
        <v>0</v>
      </c>
      <c r="DM26" s="4">
        <f t="shared" si="18"/>
        <v>2.88</v>
      </c>
      <c r="DN26" s="4">
        <f t="shared" si="18"/>
        <v>0</v>
      </c>
      <c r="DO26" s="4">
        <f t="shared" si="18"/>
        <v>0</v>
      </c>
      <c r="DP26" s="4">
        <f t="shared" si="18"/>
        <v>1477.4</v>
      </c>
      <c r="DQ26" s="4">
        <f t="shared" si="18"/>
        <v>718.73</v>
      </c>
      <c r="DR26" s="4">
        <f t="shared" si="18"/>
        <v>0</v>
      </c>
      <c r="DS26" s="4">
        <f t="shared" si="18"/>
        <v>0</v>
      </c>
      <c r="DT26" s="4">
        <f t="shared" si="18"/>
        <v>1996.48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1996.48</v>
      </c>
      <c r="DY26" s="4">
        <f t="shared" si="18"/>
        <v>0</v>
      </c>
      <c r="DZ26" s="4">
        <f t="shared" si="18"/>
        <v>2.88</v>
      </c>
      <c r="EA26" s="4">
        <f t="shared" si="18"/>
        <v>0</v>
      </c>
      <c r="EB26" s="4">
        <f t="shared" si="18"/>
        <v>0</v>
      </c>
      <c r="EC26" s="4">
        <f t="shared" si="18"/>
        <v>1477.4</v>
      </c>
      <c r="ED26" s="4">
        <f t="shared" si="18"/>
        <v>718.73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4192.6099999999997</v>
      </c>
      <c r="EK26" s="4">
        <f t="shared" si="18"/>
        <v>0</v>
      </c>
      <c r="EL26" s="4">
        <f t="shared" si="18"/>
        <v>0</v>
      </c>
      <c r="EM26" s="4">
        <f t="shared" ref="EM26:FR26" si="19">EM31</f>
        <v>4192.6099999999997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4192.6099999999997</v>
      </c>
      <c r="FT26" s="4">
        <f t="shared" si="20"/>
        <v>0</v>
      </c>
      <c r="FU26" s="4">
        <f t="shared" si="20"/>
        <v>0</v>
      </c>
      <c r="FV26" s="4">
        <f t="shared" si="20"/>
        <v>4192.6099999999997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35.43</v>
      </c>
      <c r="P28" s="2">
        <f>ROUND((ROUND((AC28*AW28*I28),2)*BC28),2)</f>
        <v>0</v>
      </c>
      <c r="Q28" s="2">
        <f>(ROUND((ROUND(((ET28)*AV28*I28),2)*BB28),2)+ROUND((ROUND(((AE28-(EU28))*AV28*I28),2)*BS28),2))</f>
        <v>0</v>
      </c>
      <c r="R28" s="2">
        <f>ROUND((ROUND((AE28*AV28*I28),2)*BS28),2)</f>
        <v>0</v>
      </c>
      <c r="S28" s="2">
        <f>ROUND((ROUND((AF28*AV28*I28),2)*BA28),2)</f>
        <v>35.43</v>
      </c>
      <c r="T28" s="2">
        <f>ROUND(CU28*I28,2)</f>
        <v>0</v>
      </c>
      <c r="U28" s="2">
        <f>CV28*I28</f>
        <v>2.88</v>
      </c>
      <c r="V28" s="2">
        <f>CW28*I28</f>
        <v>0</v>
      </c>
      <c r="W28" s="2">
        <f>ROUND(CX28*I28,2)</f>
        <v>0</v>
      </c>
      <c r="X28" s="2">
        <f>ROUND(CY28,2)</f>
        <v>26.22</v>
      </c>
      <c r="Y28" s="2">
        <f>ROUND(CZ28,2)</f>
        <v>12.75</v>
      </c>
      <c r="Z28" s="2"/>
      <c r="AA28" s="2">
        <v>428243755</v>
      </c>
      <c r="AB28" s="2">
        <f>ROUND((AC28+AD28+AF28),6)</f>
        <v>35.43</v>
      </c>
      <c r="AC28" s="2">
        <f>ROUND((ES28),6)</f>
        <v>0</v>
      </c>
      <c r="AD28" s="2">
        <f>ROUND((((ET28)-(EU28))+AE28),6)</f>
        <v>0</v>
      </c>
      <c r="AE28" s="2">
        <f>ROUND((EU28),6)</f>
        <v>0</v>
      </c>
      <c r="AF28" s="2">
        <f>ROUND((EV28),6)</f>
        <v>35.43</v>
      </c>
      <c r="AG28" s="2">
        <f>ROUND((AP28),6)</f>
        <v>0</v>
      </c>
      <c r="AH28" s="2">
        <f>(EW28)</f>
        <v>2.88</v>
      </c>
      <c r="AI28" s="2">
        <f>(EX28)</f>
        <v>0</v>
      </c>
      <c r="AJ28" s="2">
        <f>(AS28)</f>
        <v>0</v>
      </c>
      <c r="AK28" s="2">
        <v>35.43</v>
      </c>
      <c r="AL28" s="2">
        <v>0</v>
      </c>
      <c r="AM28" s="2">
        <v>0</v>
      </c>
      <c r="AN28" s="2">
        <v>0</v>
      </c>
      <c r="AO28" s="2">
        <v>35.43</v>
      </c>
      <c r="AP28" s="2">
        <v>0</v>
      </c>
      <c r="AQ28" s="2">
        <v>2.88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21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(P28+Q28+S28)</f>
        <v>35.43</v>
      </c>
      <c r="CQ28" s="2">
        <f>ROUND((ROUND((AC28*AW28*1),2)*BC28),2)</f>
        <v>0</v>
      </c>
      <c r="CR28" s="2">
        <f>(ROUND((ROUND(((ET28)*AV28*1),2)*BB28),2)+ROUND((ROUND(((AE28-(EU28))*AV28*1),2)*BS28),2))</f>
        <v>0</v>
      </c>
      <c r="CS28" s="2">
        <f>ROUND((ROUND((AE28*AV28*1),2)*BS28),2)</f>
        <v>0</v>
      </c>
      <c r="CT28" s="2">
        <f>ROUND((ROUND((AF28*AV28*1),2)*BA28),2)</f>
        <v>35.43</v>
      </c>
      <c r="CU28" s="2">
        <f>AG28</f>
        <v>0</v>
      </c>
      <c r="CV28" s="2">
        <f>(AH28*AV28)</f>
        <v>2.88</v>
      </c>
      <c r="CW28" s="2">
        <f>AI28</f>
        <v>0</v>
      </c>
      <c r="CX28" s="2">
        <f>AJ28</f>
        <v>0</v>
      </c>
      <c r="CY28" s="2">
        <f>(((S28+R28)*AT28)/100)</f>
        <v>26.218200000000003</v>
      </c>
      <c r="CZ28" s="2">
        <f>(((S28+R28)*AU28)/100)</f>
        <v>12.754799999999999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405818799</v>
      </c>
      <c r="EF28" s="2">
        <v>50</v>
      </c>
      <c r="EG28" s="2" t="s">
        <v>22</v>
      </c>
      <c r="EH28" s="2">
        <v>0</v>
      </c>
      <c r="EI28" s="2" t="s">
        <v>3</v>
      </c>
      <c r="EJ28" s="2">
        <v>4</v>
      </c>
      <c r="EK28" s="2">
        <v>86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35.43</v>
      </c>
      <c r="ES28" s="2">
        <v>0</v>
      </c>
      <c r="ET28" s="2">
        <v>0</v>
      </c>
      <c r="EU28" s="2">
        <v>0</v>
      </c>
      <c r="EV28" s="2">
        <v>35.43</v>
      </c>
      <c r="EW28" s="2">
        <v>2.88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1507488238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74.400000000000006</v>
      </c>
      <c r="GN28" s="2">
        <f>IF(OR(BI28=0,BI28=1),GM28-GX28,0)</f>
        <v>0</v>
      </c>
      <c r="GO28" s="2">
        <f>IF(BI28=2,GM28-GX28,0)</f>
        <v>0</v>
      </c>
      <c r="GP28" s="2">
        <f>IF(BI28=4,GM28-GX28,0)</f>
        <v>74.400000000000006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1</v>
      </c>
      <c r="J29">
        <v>0</v>
      </c>
      <c r="K29">
        <v>1</v>
      </c>
      <c r="O29">
        <f>ROUND(CP29,2)</f>
        <v>1996.48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1996.48</v>
      </c>
      <c r="T29">
        <f>ROUND(CU29*I29,2)</f>
        <v>0</v>
      </c>
      <c r="U29">
        <f>CV29*I29</f>
        <v>2.88</v>
      </c>
      <c r="V29">
        <f>CW29*I29</f>
        <v>0</v>
      </c>
      <c r="W29">
        <f>ROUND(CX29*I29,2)</f>
        <v>0</v>
      </c>
      <c r="X29">
        <f>ROUND(CY29,2)</f>
        <v>1477.4</v>
      </c>
      <c r="Y29">
        <f>ROUND(CZ29,2)</f>
        <v>718.73</v>
      </c>
      <c r="AA29">
        <v>428243753</v>
      </c>
      <c r="AB29">
        <f>ROUND((AC29+AD29+AF29),6)</f>
        <v>35.43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35.43</v>
      </c>
      <c r="AG29">
        <f>ROUND((AP29),6)</f>
        <v>0</v>
      </c>
      <c r="AH29">
        <f>(EW29)</f>
        <v>2.88</v>
      </c>
      <c r="AI29">
        <f>(EX29)</f>
        <v>0</v>
      </c>
      <c r="AJ29">
        <f>(AS29)</f>
        <v>0</v>
      </c>
      <c r="AK29">
        <v>35.43</v>
      </c>
      <c r="AL29">
        <v>0</v>
      </c>
      <c r="AM29">
        <v>0</v>
      </c>
      <c r="AN29">
        <v>0</v>
      </c>
      <c r="AO29">
        <v>35.43</v>
      </c>
      <c r="AP29">
        <v>0</v>
      </c>
      <c r="AQ29">
        <v>2.88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21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1996.48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1996.48</v>
      </c>
      <c r="CU29">
        <f>AG29</f>
        <v>0</v>
      </c>
      <c r="CV29">
        <f>(AH29*AV29)</f>
        <v>2.88</v>
      </c>
      <c r="CW29">
        <f>AI29</f>
        <v>0</v>
      </c>
      <c r="CX29">
        <f>AJ29</f>
        <v>0</v>
      </c>
      <c r="CY29">
        <f>(((S29+R29)*AT29)/100)</f>
        <v>1477.3951999999999</v>
      </c>
      <c r="CZ29">
        <f>(((S29+R29)*AU29)/100)</f>
        <v>718.7328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405818799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86</v>
      </c>
      <c r="EL29" t="s">
        <v>23</v>
      </c>
      <c r="EM29" t="s">
        <v>24</v>
      </c>
      <c r="EO29" t="s">
        <v>3</v>
      </c>
      <c r="EQ29">
        <v>0</v>
      </c>
      <c r="ER29">
        <v>35.43</v>
      </c>
      <c r="ES29">
        <v>0</v>
      </c>
      <c r="ET29">
        <v>0</v>
      </c>
      <c r="EU29">
        <v>0</v>
      </c>
      <c r="EV29">
        <v>35.43</v>
      </c>
      <c r="EW29">
        <v>2.88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1507488238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4192.6099999999997</v>
      </c>
      <c r="GN29">
        <f>IF(OR(BI29=0,BI29=1),GM29-GX29,0)</f>
        <v>0</v>
      </c>
      <c r="GO29">
        <f>IF(BI29=2,GM29-GX29,0)</f>
        <v>0</v>
      </c>
      <c r="GP29">
        <f>IF(BI29=4,GM29-GX29,0)</f>
        <v>4192.6099999999997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Новый раздел</v>
      </c>
      <c r="G31" s="3" t="str">
        <f>IF(G24&lt;&gt;"",G24,"")</f>
        <v>Пуско-наладочные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1">ROUND(AB31,2)</f>
        <v>35.43</v>
      </c>
      <c r="P31" s="3">
        <f t="shared" si="21"/>
        <v>0</v>
      </c>
      <c r="Q31" s="3">
        <f t="shared" si="21"/>
        <v>0</v>
      </c>
      <c r="R31" s="3">
        <f t="shared" si="21"/>
        <v>0</v>
      </c>
      <c r="S31" s="3">
        <f t="shared" si="21"/>
        <v>35.43</v>
      </c>
      <c r="T31" s="3">
        <f t="shared" si="21"/>
        <v>0</v>
      </c>
      <c r="U31" s="3">
        <f>AH31</f>
        <v>2.88</v>
      </c>
      <c r="V31" s="3">
        <f>AI31</f>
        <v>0</v>
      </c>
      <c r="W31" s="3">
        <f>ROUND(AJ31,2)</f>
        <v>0</v>
      </c>
      <c r="X31" s="3">
        <f>ROUND(AK31,2)</f>
        <v>26.22</v>
      </c>
      <c r="Y31" s="3">
        <f>ROUND(AL31,2)</f>
        <v>12.75</v>
      </c>
      <c r="Z31" s="3"/>
      <c r="AA31" s="3"/>
      <c r="AB31" s="3">
        <f>ROUND(SUMIF(AA28:AA29,"=428243755",O28:O29),2)</f>
        <v>35.43</v>
      </c>
      <c r="AC31" s="3">
        <f>ROUND(SUMIF(AA28:AA29,"=428243755",P28:P29),2)</f>
        <v>0</v>
      </c>
      <c r="AD31" s="3">
        <f>ROUND(SUMIF(AA28:AA29,"=428243755",Q28:Q29),2)</f>
        <v>0</v>
      </c>
      <c r="AE31" s="3">
        <f>ROUND(SUMIF(AA28:AA29,"=428243755",R28:R29),2)</f>
        <v>0</v>
      </c>
      <c r="AF31" s="3">
        <f>ROUND(SUMIF(AA28:AA29,"=428243755",S28:S29),2)</f>
        <v>35.43</v>
      </c>
      <c r="AG31" s="3">
        <f>ROUND(SUMIF(AA28:AA29,"=428243755",T28:T29),2)</f>
        <v>0</v>
      </c>
      <c r="AH31" s="3">
        <f>SUMIF(AA28:AA29,"=428243755",U28:U29)</f>
        <v>2.88</v>
      </c>
      <c r="AI31" s="3">
        <f>SUMIF(AA28:AA29,"=428243755",V28:V29)</f>
        <v>0</v>
      </c>
      <c r="AJ31" s="3">
        <f>ROUND(SUMIF(AA28:AA29,"=428243755",W28:W29),2)</f>
        <v>0</v>
      </c>
      <c r="AK31" s="3">
        <f>ROUND(SUMIF(AA28:AA29,"=428243755",X28:X29),2)</f>
        <v>26.22</v>
      </c>
      <c r="AL31" s="3">
        <f>ROUND(SUMIF(AA28:AA29,"=428243755",Y28:Y29),2)</f>
        <v>12.75</v>
      </c>
      <c r="AM31" s="3"/>
      <c r="AN31" s="3"/>
      <c r="AO31" s="3">
        <f t="shared" ref="AO31:BD31" si="22">ROUND(BX31,2)</f>
        <v>0</v>
      </c>
      <c r="AP31" s="3">
        <f t="shared" si="22"/>
        <v>0</v>
      </c>
      <c r="AQ31" s="3">
        <f t="shared" si="22"/>
        <v>0</v>
      </c>
      <c r="AR31" s="3">
        <f t="shared" si="22"/>
        <v>74.400000000000006</v>
      </c>
      <c r="AS31" s="3">
        <f t="shared" si="22"/>
        <v>0</v>
      </c>
      <c r="AT31" s="3">
        <f t="shared" si="22"/>
        <v>0</v>
      </c>
      <c r="AU31" s="3">
        <f t="shared" si="22"/>
        <v>74.400000000000006</v>
      </c>
      <c r="AV31" s="3">
        <f t="shared" si="22"/>
        <v>0</v>
      </c>
      <c r="AW31" s="3">
        <f t="shared" si="22"/>
        <v>0</v>
      </c>
      <c r="AX31" s="3">
        <f t="shared" si="22"/>
        <v>0</v>
      </c>
      <c r="AY31" s="3">
        <f t="shared" si="22"/>
        <v>0</v>
      </c>
      <c r="AZ31" s="3">
        <f t="shared" si="22"/>
        <v>0</v>
      </c>
      <c r="BA31" s="3">
        <f t="shared" si="22"/>
        <v>0</v>
      </c>
      <c r="BB31" s="3">
        <f t="shared" si="22"/>
        <v>0</v>
      </c>
      <c r="BC31" s="3">
        <f t="shared" si="22"/>
        <v>0</v>
      </c>
      <c r="BD31" s="3">
        <f t="shared" si="22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ROUND(SUMIF(AA28:AA29,"=428243755",FQ28:FQ29),2)</f>
        <v>0</v>
      </c>
      <c r="BY31" s="3">
        <f>ROUND(SUMIF(AA28:AA29,"=428243755",FR28:FR29),2)</f>
        <v>0</v>
      </c>
      <c r="BZ31" s="3">
        <f>ROUND(SUMIF(AA28:AA29,"=428243755",GL28:GL29),2)</f>
        <v>0</v>
      </c>
      <c r="CA31" s="3">
        <f>ROUND(SUMIF(AA28:AA29,"=428243755",GM28:GM29),2)</f>
        <v>74.400000000000006</v>
      </c>
      <c r="CB31" s="3">
        <f>ROUND(SUMIF(AA28:AA29,"=428243755",GN28:GN29),2)</f>
        <v>0</v>
      </c>
      <c r="CC31" s="3">
        <f>ROUND(SUMIF(AA28:AA29,"=428243755",GO28:GO29),2)</f>
        <v>0</v>
      </c>
      <c r="CD31" s="3">
        <f>ROUND(SUMIF(AA28:AA29,"=428243755",GP28:GP29),2)</f>
        <v>74.400000000000006</v>
      </c>
      <c r="CE31" s="3">
        <f>AC31-BX31</f>
        <v>0</v>
      </c>
      <c r="CF31" s="3">
        <f>AC31-BY31</f>
        <v>0</v>
      </c>
      <c r="CG31" s="3">
        <f>BX31-BZ31</f>
        <v>0</v>
      </c>
      <c r="CH31" s="3">
        <f>AC31-BX31-BY31+BZ31</f>
        <v>0</v>
      </c>
      <c r="CI31" s="3">
        <f>BY31-BZ31</f>
        <v>0</v>
      </c>
      <c r="CJ31" s="3">
        <f>ROUND(SUMIF(AA28:AA29,"=428243755",GX28:GX29),2)</f>
        <v>0</v>
      </c>
      <c r="CK31" s="3">
        <f>ROUND(SUMIF(AA28:AA29,"=428243755",GY28:GY29),2)</f>
        <v>0</v>
      </c>
      <c r="CL31" s="3">
        <f>ROUND(SUMIF(AA28:AA29,"=428243755",GZ28:GZ29),2)</f>
        <v>0</v>
      </c>
      <c r="CM31" s="3">
        <f>ROUND(SUMIF(AA28:AA29,"=428243755",HD28:HD29),2)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3">ROUND(DT31,2)</f>
        <v>1996.48</v>
      </c>
      <c r="DH31" s="4">
        <f t="shared" si="23"/>
        <v>0</v>
      </c>
      <c r="DI31" s="4">
        <f t="shared" si="23"/>
        <v>0</v>
      </c>
      <c r="DJ31" s="4">
        <f t="shared" si="23"/>
        <v>0</v>
      </c>
      <c r="DK31" s="4">
        <f t="shared" si="23"/>
        <v>1996.48</v>
      </c>
      <c r="DL31" s="4">
        <f t="shared" si="23"/>
        <v>0</v>
      </c>
      <c r="DM31" s="4">
        <f>DZ31</f>
        <v>2.88</v>
      </c>
      <c r="DN31" s="4">
        <f>EA31</f>
        <v>0</v>
      </c>
      <c r="DO31" s="4">
        <f>ROUND(EB31,2)</f>
        <v>0</v>
      </c>
      <c r="DP31" s="4">
        <f>ROUND(EC31,2)</f>
        <v>1477.4</v>
      </c>
      <c r="DQ31" s="4">
        <f>ROUND(ED31,2)</f>
        <v>718.73</v>
      </c>
      <c r="DR31" s="4"/>
      <c r="DS31" s="4"/>
      <c r="DT31" s="4">
        <f>ROUND(SUMIF(AA28:AA29,"=428243753",O28:O29),2)</f>
        <v>1996.48</v>
      </c>
      <c r="DU31" s="4">
        <f>ROUND(SUMIF(AA28:AA29,"=428243753",P28:P29),2)</f>
        <v>0</v>
      </c>
      <c r="DV31" s="4">
        <f>ROUND(SUMIF(AA28:AA29,"=428243753",Q28:Q29),2)</f>
        <v>0</v>
      </c>
      <c r="DW31" s="4">
        <f>ROUND(SUMIF(AA28:AA29,"=428243753",R28:R29),2)</f>
        <v>0</v>
      </c>
      <c r="DX31" s="4">
        <f>ROUND(SUMIF(AA28:AA29,"=428243753",S28:S29),2)</f>
        <v>1996.48</v>
      </c>
      <c r="DY31" s="4">
        <f>ROUND(SUMIF(AA28:AA29,"=428243753",T28:T29),2)</f>
        <v>0</v>
      </c>
      <c r="DZ31" s="4">
        <f>SUMIF(AA28:AA29,"=428243753",U28:U29)</f>
        <v>2.88</v>
      </c>
      <c r="EA31" s="4">
        <f>SUMIF(AA28:AA29,"=428243753",V28:V29)</f>
        <v>0</v>
      </c>
      <c r="EB31" s="4">
        <f>ROUND(SUMIF(AA28:AA29,"=428243753",W28:W29),2)</f>
        <v>0</v>
      </c>
      <c r="EC31" s="4">
        <f>ROUND(SUMIF(AA28:AA29,"=428243753",X28:X29),2)</f>
        <v>1477.4</v>
      </c>
      <c r="ED31" s="4">
        <f>ROUND(SUMIF(AA28:AA29,"=428243753",Y28:Y29),2)</f>
        <v>718.73</v>
      </c>
      <c r="EE31" s="4"/>
      <c r="EF31" s="4"/>
      <c r="EG31" s="4">
        <f t="shared" ref="EG31:EV31" si="24">ROUND(FP31,2)</f>
        <v>0</v>
      </c>
      <c r="EH31" s="4">
        <f t="shared" si="24"/>
        <v>0</v>
      </c>
      <c r="EI31" s="4">
        <f t="shared" si="24"/>
        <v>0</v>
      </c>
      <c r="EJ31" s="4">
        <f t="shared" si="24"/>
        <v>4192.6099999999997</v>
      </c>
      <c r="EK31" s="4">
        <f t="shared" si="24"/>
        <v>0</v>
      </c>
      <c r="EL31" s="4">
        <f t="shared" si="24"/>
        <v>0</v>
      </c>
      <c r="EM31" s="4">
        <f t="shared" si="24"/>
        <v>4192.6099999999997</v>
      </c>
      <c r="EN31" s="4">
        <f t="shared" si="24"/>
        <v>0</v>
      </c>
      <c r="EO31" s="4">
        <f t="shared" si="24"/>
        <v>0</v>
      </c>
      <c r="EP31" s="4">
        <f t="shared" si="24"/>
        <v>0</v>
      </c>
      <c r="EQ31" s="4">
        <f t="shared" si="24"/>
        <v>0</v>
      </c>
      <c r="ER31" s="4">
        <f t="shared" si="24"/>
        <v>0</v>
      </c>
      <c r="ES31" s="4">
        <f t="shared" si="24"/>
        <v>0</v>
      </c>
      <c r="ET31" s="4">
        <f t="shared" si="24"/>
        <v>0</v>
      </c>
      <c r="EU31" s="4">
        <f t="shared" si="24"/>
        <v>0</v>
      </c>
      <c r="EV31" s="4">
        <f t="shared" si="24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ROUND(SUMIF(AA28:AA29,"=428243753",FQ28:FQ29),2)</f>
        <v>0</v>
      </c>
      <c r="FQ31" s="4">
        <f>ROUND(SUMIF(AA28:AA29,"=428243753",FR28:FR29),2)</f>
        <v>0</v>
      </c>
      <c r="FR31" s="4">
        <f>ROUND(SUMIF(AA28:AA29,"=428243753",GL28:GL29),2)</f>
        <v>0</v>
      </c>
      <c r="FS31" s="4">
        <f>ROUND(SUMIF(AA28:AA29,"=428243753",GM28:GM29),2)</f>
        <v>4192.6099999999997</v>
      </c>
      <c r="FT31" s="4">
        <f>ROUND(SUMIF(AA28:AA29,"=428243753",GN28:GN29),2)</f>
        <v>0</v>
      </c>
      <c r="FU31" s="4">
        <f>ROUND(SUMIF(AA28:AA29,"=428243753",GO28:GO29),2)</f>
        <v>0</v>
      </c>
      <c r="FV31" s="4">
        <f>ROUND(SUMIF(AA28:AA29,"=428243753",GP28:GP29),2)</f>
        <v>4192.6099999999997</v>
      </c>
      <c r="FW31" s="4">
        <f>DU31-FP31</f>
        <v>0</v>
      </c>
      <c r="FX31" s="4">
        <f>DU31-FQ31</f>
        <v>0</v>
      </c>
      <c r="FY31" s="4">
        <f>FP31-FR31</f>
        <v>0</v>
      </c>
      <c r="FZ31" s="4">
        <f>DU31-FP31-FQ31+FR31</f>
        <v>0</v>
      </c>
      <c r="GA31" s="4">
        <f>FQ31-FR31</f>
        <v>0</v>
      </c>
      <c r="GB31" s="4">
        <f>ROUND(SUMIF(AA28:AA29,"=428243753",GX28:GX29),2)</f>
        <v>0</v>
      </c>
      <c r="GC31" s="4">
        <f>ROUND(SUMIF(AA28:AA29,"=428243753",GY28:GY29),2)</f>
        <v>0</v>
      </c>
      <c r="GD31" s="4">
        <f>ROUND(SUMIF(AA28:AA29,"=428243753",GZ28:GZ29),2)</f>
        <v>0</v>
      </c>
      <c r="GE31" s="4">
        <f>ROUND(SUMIF(AA28:AA29,"=428243753",HD28:HD29),2)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35.43</v>
      </c>
      <c r="G33" s="5" t="s">
        <v>25</v>
      </c>
      <c r="H33" s="5" t="s">
        <v>26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1996.48</v>
      </c>
      <c r="Q33" s="5"/>
      <c r="R33" s="5"/>
      <c r="S33" s="5"/>
      <c r="T33" s="5"/>
      <c r="U33" s="5"/>
      <c r="V33" s="5"/>
      <c r="W33" s="5">
        <v>35.43</v>
      </c>
      <c r="X33" s="5">
        <v>1</v>
      </c>
      <c r="Y33" s="5">
        <v>35.43</v>
      </c>
      <c r="Z33" s="5">
        <v>1996.48</v>
      </c>
      <c r="AA33" s="5">
        <v>1</v>
      </c>
      <c r="AB33" s="5">
        <v>1996.48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0</v>
      </c>
      <c r="G34" s="5" t="s">
        <v>27</v>
      </c>
      <c r="H34" s="5" t="s">
        <v>28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0</v>
      </c>
      <c r="Q34" s="5"/>
      <c r="R34" s="5"/>
      <c r="S34" s="5"/>
      <c r="T34" s="5"/>
      <c r="U34" s="5"/>
      <c r="V34" s="5"/>
      <c r="W34" s="5">
        <v>0</v>
      </c>
      <c r="X34" s="5">
        <v>1</v>
      </c>
      <c r="Y34" s="5">
        <v>0</v>
      </c>
      <c r="Z34" s="5">
        <v>0</v>
      </c>
      <c r="AA34" s="5">
        <v>1</v>
      </c>
      <c r="AB34" s="5">
        <v>0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29</v>
      </c>
      <c r="H35" s="5" t="s">
        <v>30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0</v>
      </c>
      <c r="G36" s="5" t="s">
        <v>31</v>
      </c>
      <c r="H36" s="5" t="s">
        <v>32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0</v>
      </c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>
        <v>0</v>
      </c>
      <c r="AA36" s="5">
        <v>1</v>
      </c>
      <c r="AB36" s="5">
        <v>0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0</v>
      </c>
      <c r="G37" s="5" t="s">
        <v>33</v>
      </c>
      <c r="H37" s="5" t="s">
        <v>34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0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35</v>
      </c>
      <c r="H38" s="5" t="s">
        <v>36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0</v>
      </c>
      <c r="G39" s="5" t="s">
        <v>37</v>
      </c>
      <c r="H39" s="5" t="s">
        <v>38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39</v>
      </c>
      <c r="H40" s="5" t="s">
        <v>40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41</v>
      </c>
      <c r="H41" s="5" t="s">
        <v>42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43</v>
      </c>
      <c r="H42" s="5" t="s">
        <v>44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0</v>
      </c>
      <c r="G43" s="5" t="s">
        <v>45</v>
      </c>
      <c r="H43" s="5" t="s">
        <v>46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47</v>
      </c>
      <c r="H44" s="5" t="s">
        <v>48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0</v>
      </c>
      <c r="G45" s="5" t="s">
        <v>49</v>
      </c>
      <c r="H45" s="5" t="s">
        <v>50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35.43</v>
      </c>
      <c r="G46" s="5" t="s">
        <v>51</v>
      </c>
      <c r="H46" s="5" t="s">
        <v>52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1996.48</v>
      </c>
      <c r="Q46" s="5"/>
      <c r="R46" s="5"/>
      <c r="S46" s="5"/>
      <c r="T46" s="5"/>
      <c r="U46" s="5"/>
      <c r="V46" s="5"/>
      <c r="W46" s="5">
        <v>35.43</v>
      </c>
      <c r="X46" s="5">
        <v>1</v>
      </c>
      <c r="Y46" s="5">
        <v>35.43</v>
      </c>
      <c r="Z46" s="5">
        <v>1996.48</v>
      </c>
      <c r="AA46" s="5">
        <v>1</v>
      </c>
      <c r="AB46" s="5">
        <v>1996.48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53</v>
      </c>
      <c r="H47" s="5" t="s">
        <v>54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55</v>
      </c>
      <c r="H48" s="5" t="s">
        <v>56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0</v>
      </c>
      <c r="G49" s="5" t="s">
        <v>57</v>
      </c>
      <c r="H49" s="5" t="s">
        <v>58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74.400000000000006</v>
      </c>
      <c r="G50" s="5" t="s">
        <v>59</v>
      </c>
      <c r="H50" s="5" t="s">
        <v>60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4192.6099999999997</v>
      </c>
      <c r="Q50" s="5"/>
      <c r="R50" s="5"/>
      <c r="S50" s="5"/>
      <c r="T50" s="5"/>
      <c r="U50" s="5"/>
      <c r="V50" s="5"/>
      <c r="W50" s="5">
        <v>74.400000000000006</v>
      </c>
      <c r="X50" s="5">
        <v>1</v>
      </c>
      <c r="Y50" s="5">
        <v>74.400000000000006</v>
      </c>
      <c r="Z50" s="5">
        <v>4192.6099999999997</v>
      </c>
      <c r="AA50" s="5">
        <v>1</v>
      </c>
      <c r="AB50" s="5">
        <v>4192.6099999999997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61</v>
      </c>
      <c r="H51" s="5" t="s">
        <v>62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63</v>
      </c>
      <c r="H52" s="5" t="s">
        <v>64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2.88</v>
      </c>
      <c r="G53" s="5" t="s">
        <v>65</v>
      </c>
      <c r="H53" s="5" t="s">
        <v>66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2.88</v>
      </c>
      <c r="Q53" s="5"/>
      <c r="R53" s="5"/>
      <c r="S53" s="5"/>
      <c r="T53" s="5"/>
      <c r="U53" s="5"/>
      <c r="V53" s="5"/>
      <c r="W53" s="5">
        <v>2.88</v>
      </c>
      <c r="X53" s="5">
        <v>1</v>
      </c>
      <c r="Y53" s="5">
        <v>2.88</v>
      </c>
      <c r="Z53" s="5">
        <v>2.88</v>
      </c>
      <c r="AA53" s="5">
        <v>1</v>
      </c>
      <c r="AB53" s="5">
        <v>2.88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0</v>
      </c>
      <c r="G54" s="5" t="s">
        <v>67</v>
      </c>
      <c r="H54" s="5" t="s">
        <v>68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69</v>
      </c>
      <c r="H55" s="5" t="s">
        <v>70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71</v>
      </c>
      <c r="H56" s="5" t="s">
        <v>72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26.22</v>
      </c>
      <c r="G57" s="5" t="s">
        <v>73</v>
      </c>
      <c r="H57" s="5" t="s">
        <v>74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1477.4</v>
      </c>
      <c r="Q57" s="5"/>
      <c r="R57" s="5"/>
      <c r="S57" s="5"/>
      <c r="T57" s="5"/>
      <c r="U57" s="5"/>
      <c r="V57" s="5"/>
      <c r="W57" s="5">
        <v>26.22</v>
      </c>
      <c r="X57" s="5">
        <v>1</v>
      </c>
      <c r="Y57" s="5">
        <v>26.22</v>
      </c>
      <c r="Z57" s="5">
        <v>1477.4</v>
      </c>
      <c r="AA57" s="5">
        <v>1</v>
      </c>
      <c r="AB57" s="5">
        <v>1477.4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12.75</v>
      </c>
      <c r="G58" s="5" t="s">
        <v>75</v>
      </c>
      <c r="H58" s="5" t="s">
        <v>76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718.73</v>
      </c>
      <c r="Q58" s="5"/>
      <c r="R58" s="5"/>
      <c r="S58" s="5"/>
      <c r="T58" s="5"/>
      <c r="U58" s="5"/>
      <c r="V58" s="5"/>
      <c r="W58" s="5">
        <v>12.75</v>
      </c>
      <c r="X58" s="5">
        <v>1</v>
      </c>
      <c r="Y58" s="5">
        <v>12.75</v>
      </c>
      <c r="Z58" s="5">
        <v>718.73</v>
      </c>
      <c r="AA58" s="5">
        <v>1</v>
      </c>
      <c r="AB58" s="5">
        <v>718.73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74.400000000000006</v>
      </c>
      <c r="G59" s="5" t="s">
        <v>77</v>
      </c>
      <c r="H59" s="5" t="s">
        <v>78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4192.6099999999997</v>
      </c>
      <c r="Q59" s="5"/>
      <c r="R59" s="5"/>
      <c r="S59" s="5"/>
      <c r="T59" s="5"/>
      <c r="U59" s="5"/>
      <c r="V59" s="5"/>
      <c r="W59" s="5">
        <v>74.400000000000006</v>
      </c>
      <c r="X59" s="5">
        <v>1</v>
      </c>
      <c r="Y59" s="5">
        <v>74.400000000000006</v>
      </c>
      <c r="Z59" s="5">
        <v>4192.6099999999997</v>
      </c>
      <c r="AA59" s="5">
        <v>1</v>
      </c>
      <c r="AB59" s="5">
        <v>4192.6099999999997</v>
      </c>
    </row>
    <row r="61" spans="1:206" x14ac:dyDescent="0.2">
      <c r="A61" s="3">
        <v>51</v>
      </c>
      <c r="B61" s="3">
        <f>B20</f>
        <v>1</v>
      </c>
      <c r="C61" s="3">
        <f>A20</f>
        <v>3</v>
      </c>
      <c r="D61" s="3">
        <f>ROW(A20)</f>
        <v>20</v>
      </c>
      <c r="E61" s="3"/>
      <c r="F61" s="3" t="str">
        <f>IF(F20&lt;&gt;"",F20,"")</f>
        <v>Новая локальная смета</v>
      </c>
      <c r="G61" s="3" t="str">
        <f>IF(G20&lt;&gt;"",G20,"")</f>
        <v>Новая локальная смета</v>
      </c>
      <c r="H61" s="3">
        <v>0</v>
      </c>
      <c r="I61" s="3"/>
      <c r="J61" s="3"/>
      <c r="K61" s="3"/>
      <c r="L61" s="3"/>
      <c r="M61" s="3"/>
      <c r="N61" s="3"/>
      <c r="O61" s="3">
        <f t="shared" ref="O61:T61" si="25">ROUND(O31+AB61,2)</f>
        <v>35.43</v>
      </c>
      <c r="P61" s="3">
        <f t="shared" si="25"/>
        <v>0</v>
      </c>
      <c r="Q61" s="3">
        <f t="shared" si="25"/>
        <v>0</v>
      </c>
      <c r="R61" s="3">
        <f t="shared" si="25"/>
        <v>0</v>
      </c>
      <c r="S61" s="3">
        <f t="shared" si="25"/>
        <v>35.43</v>
      </c>
      <c r="T61" s="3">
        <f t="shared" si="25"/>
        <v>0</v>
      </c>
      <c r="U61" s="3">
        <f>U31+AH61</f>
        <v>2.88</v>
      </c>
      <c r="V61" s="3">
        <f>V31+AI61</f>
        <v>0</v>
      </c>
      <c r="W61" s="3">
        <f>ROUND(W31+AJ61,2)</f>
        <v>0</v>
      </c>
      <c r="X61" s="3">
        <f>ROUND(X31+AK61,2)</f>
        <v>26.22</v>
      </c>
      <c r="Y61" s="3">
        <f>ROUND(Y31+AL61,2)</f>
        <v>12.75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>
        <f t="shared" ref="AO61:BD61" si="26">ROUND(AO31+BX61,2)</f>
        <v>0</v>
      </c>
      <c r="AP61" s="3">
        <f t="shared" si="26"/>
        <v>0</v>
      </c>
      <c r="AQ61" s="3">
        <f t="shared" si="26"/>
        <v>0</v>
      </c>
      <c r="AR61" s="3">
        <f t="shared" si="26"/>
        <v>74.400000000000006</v>
      </c>
      <c r="AS61" s="3">
        <f t="shared" si="26"/>
        <v>0</v>
      </c>
      <c r="AT61" s="3">
        <f t="shared" si="26"/>
        <v>0</v>
      </c>
      <c r="AU61" s="3">
        <f t="shared" si="26"/>
        <v>74.400000000000006</v>
      </c>
      <c r="AV61" s="3">
        <f t="shared" si="26"/>
        <v>0</v>
      </c>
      <c r="AW61" s="3">
        <f t="shared" si="26"/>
        <v>0</v>
      </c>
      <c r="AX61" s="3">
        <f t="shared" si="26"/>
        <v>0</v>
      </c>
      <c r="AY61" s="3">
        <f t="shared" si="26"/>
        <v>0</v>
      </c>
      <c r="AZ61" s="3">
        <f t="shared" si="26"/>
        <v>0</v>
      </c>
      <c r="BA61" s="3">
        <f t="shared" si="26"/>
        <v>0</v>
      </c>
      <c r="BB61" s="3">
        <f t="shared" si="26"/>
        <v>0</v>
      </c>
      <c r="BC61" s="3">
        <f t="shared" si="26"/>
        <v>0</v>
      </c>
      <c r="BD61" s="3">
        <f t="shared" si="26"/>
        <v>0</v>
      </c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4">
        <f t="shared" ref="DG61:DL61" si="27">ROUND(DG31+DT61,2)</f>
        <v>1996.48</v>
      </c>
      <c r="DH61" s="4">
        <f t="shared" si="27"/>
        <v>0</v>
      </c>
      <c r="DI61" s="4">
        <f t="shared" si="27"/>
        <v>0</v>
      </c>
      <c r="DJ61" s="4">
        <f t="shared" si="27"/>
        <v>0</v>
      </c>
      <c r="DK61" s="4">
        <f t="shared" si="27"/>
        <v>1996.48</v>
      </c>
      <c r="DL61" s="4">
        <f t="shared" si="27"/>
        <v>0</v>
      </c>
      <c r="DM61" s="4">
        <f>DM31+DZ61</f>
        <v>2.88</v>
      </c>
      <c r="DN61" s="4">
        <f>DN31+EA61</f>
        <v>0</v>
      </c>
      <c r="DO61" s="4">
        <f>ROUND(DO31+EB61,2)</f>
        <v>0</v>
      </c>
      <c r="DP61" s="4">
        <f>ROUND(DP31+EC61,2)</f>
        <v>1477.4</v>
      </c>
      <c r="DQ61" s="4">
        <f>ROUND(DQ31+ED61,2)</f>
        <v>718.73</v>
      </c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>
        <f t="shared" ref="EG61:EV61" si="28">ROUND(EG31+FP61,2)</f>
        <v>0</v>
      </c>
      <c r="EH61" s="4">
        <f t="shared" si="28"/>
        <v>0</v>
      </c>
      <c r="EI61" s="4">
        <f t="shared" si="28"/>
        <v>0</v>
      </c>
      <c r="EJ61" s="4">
        <f t="shared" si="28"/>
        <v>4192.6099999999997</v>
      </c>
      <c r="EK61" s="4">
        <f t="shared" si="28"/>
        <v>0</v>
      </c>
      <c r="EL61" s="4">
        <f t="shared" si="28"/>
        <v>0</v>
      </c>
      <c r="EM61" s="4">
        <f t="shared" si="28"/>
        <v>4192.6099999999997</v>
      </c>
      <c r="EN61" s="4">
        <f t="shared" si="28"/>
        <v>0</v>
      </c>
      <c r="EO61" s="4">
        <f t="shared" si="28"/>
        <v>0</v>
      </c>
      <c r="EP61" s="4">
        <f t="shared" si="28"/>
        <v>0</v>
      </c>
      <c r="EQ61" s="4">
        <f t="shared" si="28"/>
        <v>0</v>
      </c>
      <c r="ER61" s="4">
        <f t="shared" si="28"/>
        <v>0</v>
      </c>
      <c r="ES61" s="4">
        <f t="shared" si="28"/>
        <v>0</v>
      </c>
      <c r="ET61" s="4">
        <f t="shared" si="28"/>
        <v>0</v>
      </c>
      <c r="EU61" s="4">
        <f t="shared" si="28"/>
        <v>0</v>
      </c>
      <c r="EV61" s="4">
        <f t="shared" si="28"/>
        <v>0</v>
      </c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201</v>
      </c>
      <c r="F63" s="5">
        <f>ROUND(Source!O61,O63)</f>
        <v>35.43</v>
      </c>
      <c r="G63" s="5" t="s">
        <v>25</v>
      </c>
      <c r="H63" s="5" t="s">
        <v>26</v>
      </c>
      <c r="I63" s="5"/>
      <c r="J63" s="5"/>
      <c r="K63" s="5">
        <v>201</v>
      </c>
      <c r="L63" s="5">
        <v>1</v>
      </c>
      <c r="M63" s="5">
        <v>3</v>
      </c>
      <c r="N63" s="5" t="s">
        <v>3</v>
      </c>
      <c r="O63" s="5">
        <v>2</v>
      </c>
      <c r="P63" s="5">
        <f>ROUND(Source!DG61,O63)</f>
        <v>1996.48</v>
      </c>
      <c r="Q63" s="5"/>
      <c r="R63" s="5"/>
      <c r="S63" s="5"/>
      <c r="T63" s="5"/>
      <c r="U63" s="5"/>
      <c r="V63" s="5"/>
      <c r="W63" s="5">
        <v>35.43</v>
      </c>
      <c r="X63" s="5">
        <v>1</v>
      </c>
      <c r="Y63" s="5">
        <v>35.43</v>
      </c>
      <c r="Z63" s="5">
        <v>1996.48</v>
      </c>
      <c r="AA63" s="5">
        <v>1</v>
      </c>
      <c r="AB63" s="5">
        <v>1996.48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202</v>
      </c>
      <c r="F64" s="5">
        <f>ROUND(Source!P61,O64)</f>
        <v>0</v>
      </c>
      <c r="G64" s="5" t="s">
        <v>27</v>
      </c>
      <c r="H64" s="5" t="s">
        <v>28</v>
      </c>
      <c r="I64" s="5"/>
      <c r="J64" s="5"/>
      <c r="K64" s="5">
        <v>202</v>
      </c>
      <c r="L64" s="5">
        <v>2</v>
      </c>
      <c r="M64" s="5">
        <v>3</v>
      </c>
      <c r="N64" s="5" t="s">
        <v>3</v>
      </c>
      <c r="O64" s="5">
        <v>2</v>
      </c>
      <c r="P64" s="5">
        <f>ROUND(Source!DH61,O64)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222</v>
      </c>
      <c r="F65" s="5">
        <f>ROUND(Source!AO61,O65)</f>
        <v>0</v>
      </c>
      <c r="G65" s="5" t="s">
        <v>29</v>
      </c>
      <c r="H65" s="5" t="s">
        <v>30</v>
      </c>
      <c r="I65" s="5"/>
      <c r="J65" s="5"/>
      <c r="K65" s="5">
        <v>222</v>
      </c>
      <c r="L65" s="5">
        <v>3</v>
      </c>
      <c r="M65" s="5">
        <v>3</v>
      </c>
      <c r="N65" s="5" t="s">
        <v>3</v>
      </c>
      <c r="O65" s="5">
        <v>2</v>
      </c>
      <c r="P65" s="5">
        <f>ROUND(Source!EG61,O65)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225</v>
      </c>
      <c r="F66" s="5">
        <f>ROUND(Source!AV61,O66)</f>
        <v>0</v>
      </c>
      <c r="G66" s="5" t="s">
        <v>31</v>
      </c>
      <c r="H66" s="5" t="s">
        <v>32</v>
      </c>
      <c r="I66" s="5"/>
      <c r="J66" s="5"/>
      <c r="K66" s="5">
        <v>225</v>
      </c>
      <c r="L66" s="5">
        <v>4</v>
      </c>
      <c r="M66" s="5">
        <v>3</v>
      </c>
      <c r="N66" s="5" t="s">
        <v>3</v>
      </c>
      <c r="O66" s="5">
        <v>2</v>
      </c>
      <c r="P66" s="5">
        <f>ROUND(Source!EN61,O66)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226</v>
      </c>
      <c r="F67" s="5">
        <f>ROUND(Source!AW61,O67)</f>
        <v>0</v>
      </c>
      <c r="G67" s="5" t="s">
        <v>33</v>
      </c>
      <c r="H67" s="5" t="s">
        <v>34</v>
      </c>
      <c r="I67" s="5"/>
      <c r="J67" s="5"/>
      <c r="K67" s="5">
        <v>226</v>
      </c>
      <c r="L67" s="5">
        <v>5</v>
      </c>
      <c r="M67" s="5">
        <v>3</v>
      </c>
      <c r="N67" s="5" t="s">
        <v>3</v>
      </c>
      <c r="O67" s="5">
        <v>2</v>
      </c>
      <c r="P67" s="5">
        <f>ROUND(Source!EO61,O67)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227</v>
      </c>
      <c r="F68" s="5">
        <f>ROUND(Source!AX61,O68)</f>
        <v>0</v>
      </c>
      <c r="G68" s="5" t="s">
        <v>35</v>
      </c>
      <c r="H68" s="5" t="s">
        <v>36</v>
      </c>
      <c r="I68" s="5"/>
      <c r="J68" s="5"/>
      <c r="K68" s="5">
        <v>227</v>
      </c>
      <c r="L68" s="5">
        <v>6</v>
      </c>
      <c r="M68" s="5">
        <v>3</v>
      </c>
      <c r="N68" s="5" t="s">
        <v>3</v>
      </c>
      <c r="O68" s="5">
        <v>2</v>
      </c>
      <c r="P68" s="5">
        <f>ROUND(Source!EP61,O68)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228</v>
      </c>
      <c r="F69" s="5">
        <f>ROUND(Source!AY61,O69)</f>
        <v>0</v>
      </c>
      <c r="G69" s="5" t="s">
        <v>37</v>
      </c>
      <c r="H69" s="5" t="s">
        <v>38</v>
      </c>
      <c r="I69" s="5"/>
      <c r="J69" s="5"/>
      <c r="K69" s="5">
        <v>228</v>
      </c>
      <c r="L69" s="5">
        <v>7</v>
      </c>
      <c r="M69" s="5">
        <v>3</v>
      </c>
      <c r="N69" s="5" t="s">
        <v>3</v>
      </c>
      <c r="O69" s="5">
        <v>2</v>
      </c>
      <c r="P69" s="5">
        <f>ROUND(Source!EQ61,O69)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216</v>
      </c>
      <c r="F70" s="5">
        <f>ROUND(Source!AP61,O70)</f>
        <v>0</v>
      </c>
      <c r="G70" s="5" t="s">
        <v>39</v>
      </c>
      <c r="H70" s="5" t="s">
        <v>40</v>
      </c>
      <c r="I70" s="5"/>
      <c r="J70" s="5"/>
      <c r="K70" s="5">
        <v>216</v>
      </c>
      <c r="L70" s="5">
        <v>8</v>
      </c>
      <c r="M70" s="5">
        <v>3</v>
      </c>
      <c r="N70" s="5" t="s">
        <v>3</v>
      </c>
      <c r="O70" s="5">
        <v>2</v>
      </c>
      <c r="P70" s="5">
        <f>ROUND(Source!EH61,O70)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223</v>
      </c>
      <c r="F71" s="5">
        <f>ROUND(Source!AQ61,O71)</f>
        <v>0</v>
      </c>
      <c r="G71" s="5" t="s">
        <v>41</v>
      </c>
      <c r="H71" s="5" t="s">
        <v>42</v>
      </c>
      <c r="I71" s="5"/>
      <c r="J71" s="5"/>
      <c r="K71" s="5">
        <v>223</v>
      </c>
      <c r="L71" s="5">
        <v>9</v>
      </c>
      <c r="M71" s="5">
        <v>3</v>
      </c>
      <c r="N71" s="5" t="s">
        <v>3</v>
      </c>
      <c r="O71" s="5">
        <v>2</v>
      </c>
      <c r="P71" s="5">
        <f>ROUND(Source!EI61,O71)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229</v>
      </c>
      <c r="F72" s="5">
        <f>ROUND(Source!AZ61,O72)</f>
        <v>0</v>
      </c>
      <c r="G72" s="5" t="s">
        <v>43</v>
      </c>
      <c r="H72" s="5" t="s">
        <v>44</v>
      </c>
      <c r="I72" s="5"/>
      <c r="J72" s="5"/>
      <c r="K72" s="5">
        <v>229</v>
      </c>
      <c r="L72" s="5">
        <v>10</v>
      </c>
      <c r="M72" s="5">
        <v>3</v>
      </c>
      <c r="N72" s="5" t="s">
        <v>3</v>
      </c>
      <c r="O72" s="5">
        <v>2</v>
      </c>
      <c r="P72" s="5">
        <f>ROUND(Source!ER61,O72)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203</v>
      </c>
      <c r="F73" s="5">
        <f>ROUND(Source!Q61,O73)</f>
        <v>0</v>
      </c>
      <c r="G73" s="5" t="s">
        <v>45</v>
      </c>
      <c r="H73" s="5" t="s">
        <v>46</v>
      </c>
      <c r="I73" s="5"/>
      <c r="J73" s="5"/>
      <c r="K73" s="5">
        <v>203</v>
      </c>
      <c r="L73" s="5">
        <v>11</v>
      </c>
      <c r="M73" s="5">
        <v>3</v>
      </c>
      <c r="N73" s="5" t="s">
        <v>3</v>
      </c>
      <c r="O73" s="5">
        <v>2</v>
      </c>
      <c r="P73" s="5">
        <f>ROUND(Source!DI61,O73)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231</v>
      </c>
      <c r="F74" s="5">
        <f>ROUND(Source!BB61,O74)</f>
        <v>0</v>
      </c>
      <c r="G74" s="5" t="s">
        <v>47</v>
      </c>
      <c r="H74" s="5" t="s">
        <v>48</v>
      </c>
      <c r="I74" s="5"/>
      <c r="J74" s="5"/>
      <c r="K74" s="5">
        <v>231</v>
      </c>
      <c r="L74" s="5">
        <v>12</v>
      </c>
      <c r="M74" s="5">
        <v>3</v>
      </c>
      <c r="N74" s="5" t="s">
        <v>3</v>
      </c>
      <c r="O74" s="5">
        <v>2</v>
      </c>
      <c r="P74" s="5">
        <f>ROUND(Source!ET61,O74)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204</v>
      </c>
      <c r="F75" s="5">
        <f>ROUND(Source!R61,O75)</f>
        <v>0</v>
      </c>
      <c r="G75" s="5" t="s">
        <v>49</v>
      </c>
      <c r="H75" s="5" t="s">
        <v>50</v>
      </c>
      <c r="I75" s="5"/>
      <c r="J75" s="5"/>
      <c r="K75" s="5">
        <v>204</v>
      </c>
      <c r="L75" s="5">
        <v>13</v>
      </c>
      <c r="M75" s="5">
        <v>3</v>
      </c>
      <c r="N75" s="5" t="s">
        <v>3</v>
      </c>
      <c r="O75" s="5">
        <v>2</v>
      </c>
      <c r="P75" s="5">
        <f>ROUND(Source!DJ61,O75)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205</v>
      </c>
      <c r="F76" s="5">
        <f>ROUND(Source!S61,O76)</f>
        <v>35.43</v>
      </c>
      <c r="G76" s="5" t="s">
        <v>51</v>
      </c>
      <c r="H76" s="5" t="s">
        <v>52</v>
      </c>
      <c r="I76" s="5"/>
      <c r="J76" s="5"/>
      <c r="K76" s="5">
        <v>205</v>
      </c>
      <c r="L76" s="5">
        <v>14</v>
      </c>
      <c r="M76" s="5">
        <v>3</v>
      </c>
      <c r="N76" s="5" t="s">
        <v>3</v>
      </c>
      <c r="O76" s="5">
        <v>2</v>
      </c>
      <c r="P76" s="5">
        <f>ROUND(Source!DK61,O76)</f>
        <v>1996.48</v>
      </c>
      <c r="Q76" s="5"/>
      <c r="R76" s="5"/>
      <c r="S76" s="5"/>
      <c r="T76" s="5"/>
      <c r="U76" s="5"/>
      <c r="V76" s="5"/>
      <c r="W76" s="5">
        <v>35.43</v>
      </c>
      <c r="X76" s="5">
        <v>1</v>
      </c>
      <c r="Y76" s="5">
        <v>35.43</v>
      </c>
      <c r="Z76" s="5">
        <v>1996.48</v>
      </c>
      <c r="AA76" s="5">
        <v>1</v>
      </c>
      <c r="AB76" s="5">
        <v>1996.48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232</v>
      </c>
      <c r="F77" s="5">
        <f>ROUND(Source!BC61,O77)</f>
        <v>0</v>
      </c>
      <c r="G77" s="5" t="s">
        <v>53</v>
      </c>
      <c r="H77" s="5" t="s">
        <v>54</v>
      </c>
      <c r="I77" s="5"/>
      <c r="J77" s="5"/>
      <c r="K77" s="5">
        <v>232</v>
      </c>
      <c r="L77" s="5">
        <v>15</v>
      </c>
      <c r="M77" s="5">
        <v>3</v>
      </c>
      <c r="N77" s="5" t="s">
        <v>3</v>
      </c>
      <c r="O77" s="5">
        <v>2</v>
      </c>
      <c r="P77" s="5">
        <f>ROUND(Source!EU61,O77)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214</v>
      </c>
      <c r="F78" s="5">
        <f>ROUND(Source!AS61,O78)</f>
        <v>0</v>
      </c>
      <c r="G78" s="5" t="s">
        <v>55</v>
      </c>
      <c r="H78" s="5" t="s">
        <v>56</v>
      </c>
      <c r="I78" s="5"/>
      <c r="J78" s="5"/>
      <c r="K78" s="5">
        <v>214</v>
      </c>
      <c r="L78" s="5">
        <v>16</v>
      </c>
      <c r="M78" s="5">
        <v>3</v>
      </c>
      <c r="N78" s="5" t="s">
        <v>3</v>
      </c>
      <c r="O78" s="5">
        <v>2</v>
      </c>
      <c r="P78" s="5">
        <f>ROUND(Source!EK61,O78)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215</v>
      </c>
      <c r="F79" s="5">
        <f>ROUND(Source!AT61,O79)</f>
        <v>0</v>
      </c>
      <c r="G79" s="5" t="s">
        <v>57</v>
      </c>
      <c r="H79" s="5" t="s">
        <v>58</v>
      </c>
      <c r="I79" s="5"/>
      <c r="J79" s="5"/>
      <c r="K79" s="5">
        <v>215</v>
      </c>
      <c r="L79" s="5">
        <v>17</v>
      </c>
      <c r="M79" s="5">
        <v>3</v>
      </c>
      <c r="N79" s="5" t="s">
        <v>3</v>
      </c>
      <c r="O79" s="5">
        <v>2</v>
      </c>
      <c r="P79" s="5">
        <f>ROUND(Source!EL61,O79)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217</v>
      </c>
      <c r="F80" s="5">
        <f>ROUND(Source!AU61,O80)</f>
        <v>74.400000000000006</v>
      </c>
      <c r="G80" s="5" t="s">
        <v>59</v>
      </c>
      <c r="H80" s="5" t="s">
        <v>60</v>
      </c>
      <c r="I80" s="5"/>
      <c r="J80" s="5"/>
      <c r="K80" s="5">
        <v>217</v>
      </c>
      <c r="L80" s="5">
        <v>18</v>
      </c>
      <c r="M80" s="5">
        <v>3</v>
      </c>
      <c r="N80" s="5" t="s">
        <v>3</v>
      </c>
      <c r="O80" s="5">
        <v>2</v>
      </c>
      <c r="P80" s="5">
        <f>ROUND(Source!EM61,O80)</f>
        <v>4192.6099999999997</v>
      </c>
      <c r="Q80" s="5"/>
      <c r="R80" s="5"/>
      <c r="S80" s="5"/>
      <c r="T80" s="5"/>
      <c r="U80" s="5"/>
      <c r="V80" s="5"/>
      <c r="W80" s="5">
        <v>74.400000000000006</v>
      </c>
      <c r="X80" s="5">
        <v>1</v>
      </c>
      <c r="Y80" s="5">
        <v>74.400000000000006</v>
      </c>
      <c r="Z80" s="5">
        <v>4192.6099999999997</v>
      </c>
      <c r="AA80" s="5">
        <v>1</v>
      </c>
      <c r="AB80" s="5">
        <v>4192.6099999999997</v>
      </c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230</v>
      </c>
      <c r="F81" s="5">
        <f>ROUND(Source!BA61,O81)</f>
        <v>0</v>
      </c>
      <c r="G81" s="5" t="s">
        <v>61</v>
      </c>
      <c r="H81" s="5" t="s">
        <v>62</v>
      </c>
      <c r="I81" s="5"/>
      <c r="J81" s="5"/>
      <c r="K81" s="5">
        <v>230</v>
      </c>
      <c r="L81" s="5">
        <v>19</v>
      </c>
      <c r="M81" s="5">
        <v>3</v>
      </c>
      <c r="N81" s="5" t="s">
        <v>3</v>
      </c>
      <c r="O81" s="5">
        <v>2</v>
      </c>
      <c r="P81" s="5">
        <f>ROUND(Source!ES61,O81)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06" x14ac:dyDescent="0.2">
      <c r="A82" s="5">
        <v>50</v>
      </c>
      <c r="B82" s="5">
        <v>0</v>
      </c>
      <c r="C82" s="5">
        <v>0</v>
      </c>
      <c r="D82" s="5">
        <v>1</v>
      </c>
      <c r="E82" s="5">
        <v>206</v>
      </c>
      <c r="F82" s="5">
        <f>ROUND(Source!T61,O82)</f>
        <v>0</v>
      </c>
      <c r="G82" s="5" t="s">
        <v>63</v>
      </c>
      <c r="H82" s="5" t="s">
        <v>64</v>
      </c>
      <c r="I82" s="5"/>
      <c r="J82" s="5"/>
      <c r="K82" s="5">
        <v>206</v>
      </c>
      <c r="L82" s="5">
        <v>20</v>
      </c>
      <c r="M82" s="5">
        <v>3</v>
      </c>
      <c r="N82" s="5" t="s">
        <v>3</v>
      </c>
      <c r="O82" s="5">
        <v>2</v>
      </c>
      <c r="P82" s="5">
        <f>ROUND(Source!DL61,O82)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06" x14ac:dyDescent="0.2">
      <c r="A83" s="5">
        <v>50</v>
      </c>
      <c r="B83" s="5">
        <v>0</v>
      </c>
      <c r="C83" s="5">
        <v>0</v>
      </c>
      <c r="D83" s="5">
        <v>1</v>
      </c>
      <c r="E83" s="5">
        <v>207</v>
      </c>
      <c r="F83" s="5">
        <f>Source!U61</f>
        <v>2.88</v>
      </c>
      <c r="G83" s="5" t="s">
        <v>65</v>
      </c>
      <c r="H83" s="5" t="s">
        <v>66</v>
      </c>
      <c r="I83" s="5"/>
      <c r="J83" s="5"/>
      <c r="K83" s="5">
        <v>207</v>
      </c>
      <c r="L83" s="5">
        <v>21</v>
      </c>
      <c r="M83" s="5">
        <v>3</v>
      </c>
      <c r="N83" s="5" t="s">
        <v>3</v>
      </c>
      <c r="O83" s="5">
        <v>-1</v>
      </c>
      <c r="P83" s="5">
        <f>Source!DM61</f>
        <v>2.88</v>
      </c>
      <c r="Q83" s="5"/>
      <c r="R83" s="5"/>
      <c r="S83" s="5"/>
      <c r="T83" s="5"/>
      <c r="U83" s="5"/>
      <c r="V83" s="5"/>
      <c r="W83" s="5">
        <v>2.88</v>
      </c>
      <c r="X83" s="5">
        <v>1</v>
      </c>
      <c r="Y83" s="5">
        <v>2.88</v>
      </c>
      <c r="Z83" s="5">
        <v>2.88</v>
      </c>
      <c r="AA83" s="5">
        <v>1</v>
      </c>
      <c r="AB83" s="5">
        <v>2.88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208</v>
      </c>
      <c r="F84" s="5">
        <f>Source!V61</f>
        <v>0</v>
      </c>
      <c r="G84" s="5" t="s">
        <v>67</v>
      </c>
      <c r="H84" s="5" t="s">
        <v>68</v>
      </c>
      <c r="I84" s="5"/>
      <c r="J84" s="5"/>
      <c r="K84" s="5">
        <v>208</v>
      </c>
      <c r="L84" s="5">
        <v>22</v>
      </c>
      <c r="M84" s="5">
        <v>3</v>
      </c>
      <c r="N84" s="5" t="s">
        <v>3</v>
      </c>
      <c r="O84" s="5">
        <v>-1</v>
      </c>
      <c r="P84" s="5">
        <f>Source!DN61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209</v>
      </c>
      <c r="F85" s="5">
        <f>ROUND(Source!W61,O85)</f>
        <v>0</v>
      </c>
      <c r="G85" s="5" t="s">
        <v>69</v>
      </c>
      <c r="H85" s="5" t="s">
        <v>70</v>
      </c>
      <c r="I85" s="5"/>
      <c r="J85" s="5"/>
      <c r="K85" s="5">
        <v>209</v>
      </c>
      <c r="L85" s="5">
        <v>23</v>
      </c>
      <c r="M85" s="5">
        <v>3</v>
      </c>
      <c r="N85" s="5" t="s">
        <v>3</v>
      </c>
      <c r="O85" s="5">
        <v>2</v>
      </c>
      <c r="P85" s="5">
        <f>ROUND(Source!DO61,O85)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233</v>
      </c>
      <c r="F86" s="5">
        <f>ROUND(Source!BD61,O86)</f>
        <v>0</v>
      </c>
      <c r="G86" s="5" t="s">
        <v>71</v>
      </c>
      <c r="H86" s="5" t="s">
        <v>72</v>
      </c>
      <c r="I86" s="5"/>
      <c r="J86" s="5"/>
      <c r="K86" s="5">
        <v>233</v>
      </c>
      <c r="L86" s="5">
        <v>24</v>
      </c>
      <c r="M86" s="5">
        <v>3</v>
      </c>
      <c r="N86" s="5" t="s">
        <v>3</v>
      </c>
      <c r="O86" s="5">
        <v>2</v>
      </c>
      <c r="P86" s="5">
        <f>ROUND(Source!EV61,O86)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210</v>
      </c>
      <c r="F87" s="5">
        <f>ROUND(Source!X61,O87)</f>
        <v>26.22</v>
      </c>
      <c r="G87" s="5" t="s">
        <v>73</v>
      </c>
      <c r="H87" s="5" t="s">
        <v>74</v>
      </c>
      <c r="I87" s="5"/>
      <c r="J87" s="5"/>
      <c r="K87" s="5">
        <v>210</v>
      </c>
      <c r="L87" s="5">
        <v>25</v>
      </c>
      <c r="M87" s="5">
        <v>3</v>
      </c>
      <c r="N87" s="5" t="s">
        <v>3</v>
      </c>
      <c r="O87" s="5">
        <v>2</v>
      </c>
      <c r="P87" s="5">
        <f>ROUND(Source!DP61,O87)</f>
        <v>1477.4</v>
      </c>
      <c r="Q87" s="5"/>
      <c r="R87" s="5"/>
      <c r="S87" s="5"/>
      <c r="T87" s="5"/>
      <c r="U87" s="5"/>
      <c r="V87" s="5"/>
      <c r="W87" s="5">
        <v>26.22</v>
      </c>
      <c r="X87" s="5">
        <v>1</v>
      </c>
      <c r="Y87" s="5">
        <v>26.22</v>
      </c>
      <c r="Z87" s="5">
        <v>1477.4</v>
      </c>
      <c r="AA87" s="5">
        <v>1</v>
      </c>
      <c r="AB87" s="5">
        <v>1477.4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211</v>
      </c>
      <c r="F88" s="5">
        <f>ROUND(Source!Y61,O88)</f>
        <v>12.75</v>
      </c>
      <c r="G88" s="5" t="s">
        <v>75</v>
      </c>
      <c r="H88" s="5" t="s">
        <v>76</v>
      </c>
      <c r="I88" s="5"/>
      <c r="J88" s="5"/>
      <c r="K88" s="5">
        <v>211</v>
      </c>
      <c r="L88" s="5">
        <v>26</v>
      </c>
      <c r="M88" s="5">
        <v>3</v>
      </c>
      <c r="N88" s="5" t="s">
        <v>3</v>
      </c>
      <c r="O88" s="5">
        <v>2</v>
      </c>
      <c r="P88" s="5">
        <f>ROUND(Source!DQ61,O88)</f>
        <v>718.73</v>
      </c>
      <c r="Q88" s="5"/>
      <c r="R88" s="5"/>
      <c r="S88" s="5"/>
      <c r="T88" s="5"/>
      <c r="U88" s="5"/>
      <c r="V88" s="5"/>
      <c r="W88" s="5">
        <v>12.75</v>
      </c>
      <c r="X88" s="5">
        <v>1</v>
      </c>
      <c r="Y88" s="5">
        <v>12.75</v>
      </c>
      <c r="Z88" s="5">
        <v>718.73</v>
      </c>
      <c r="AA88" s="5">
        <v>1</v>
      </c>
      <c r="AB88" s="5">
        <v>718.73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224</v>
      </c>
      <c r="F89" s="5">
        <f>ROUND(Source!AR61,O89)</f>
        <v>74.400000000000006</v>
      </c>
      <c r="G89" s="5" t="s">
        <v>77</v>
      </c>
      <c r="H89" s="5" t="s">
        <v>78</v>
      </c>
      <c r="I89" s="5"/>
      <c r="J89" s="5"/>
      <c r="K89" s="5">
        <v>224</v>
      </c>
      <c r="L89" s="5">
        <v>27</v>
      </c>
      <c r="M89" s="5">
        <v>3</v>
      </c>
      <c r="N89" s="5" t="s">
        <v>3</v>
      </c>
      <c r="O89" s="5">
        <v>2</v>
      </c>
      <c r="P89" s="5">
        <f>ROUND(Source!EJ61,O89)</f>
        <v>4192.6099999999997</v>
      </c>
      <c r="Q89" s="5"/>
      <c r="R89" s="5"/>
      <c r="S89" s="5"/>
      <c r="T89" s="5"/>
      <c r="U89" s="5"/>
      <c r="V89" s="5"/>
      <c r="W89" s="5">
        <v>74.400000000000006</v>
      </c>
      <c r="X89" s="5">
        <v>1</v>
      </c>
      <c r="Y89" s="5">
        <v>74.400000000000006</v>
      </c>
      <c r="Z89" s="5">
        <v>4192.6099999999997</v>
      </c>
      <c r="AA89" s="5">
        <v>1</v>
      </c>
      <c r="AB89" s="5">
        <v>4192.6099999999997</v>
      </c>
    </row>
    <row r="91" spans="1:206" x14ac:dyDescent="0.2">
      <c r="A91" s="3">
        <v>51</v>
      </c>
      <c r="B91" s="3">
        <f>B12</f>
        <v>147</v>
      </c>
      <c r="C91" s="3">
        <f>A12</f>
        <v>1</v>
      </c>
      <c r="D91" s="3">
        <f>ROW(A12)</f>
        <v>12</v>
      </c>
      <c r="E91" s="3"/>
      <c r="F91" s="3" t="str">
        <f>IF(F12&lt;&gt;"",F12,"")</f>
        <v>09-01-03</v>
      </c>
      <c r="G91" s="3" t="str">
        <f>IF(G12&lt;&gt;"",G12,"")</f>
        <v>09-01-02</v>
      </c>
      <c r="H91" s="3">
        <v>0</v>
      </c>
      <c r="I91" s="3"/>
      <c r="J91" s="3"/>
      <c r="K91" s="3"/>
      <c r="L91" s="3"/>
      <c r="M91" s="3"/>
      <c r="N91" s="3"/>
      <c r="O91" s="3">
        <f t="shared" ref="O91:T91" si="29">ROUND(O61,2)</f>
        <v>35.43</v>
      </c>
      <c r="P91" s="3">
        <f t="shared" si="29"/>
        <v>0</v>
      </c>
      <c r="Q91" s="3">
        <f t="shared" si="29"/>
        <v>0</v>
      </c>
      <c r="R91" s="3">
        <f t="shared" si="29"/>
        <v>0</v>
      </c>
      <c r="S91" s="3">
        <f t="shared" si="29"/>
        <v>35.43</v>
      </c>
      <c r="T91" s="3">
        <f t="shared" si="29"/>
        <v>0</v>
      </c>
      <c r="U91" s="3">
        <f>U61</f>
        <v>2.88</v>
      </c>
      <c r="V91" s="3">
        <f>V61</f>
        <v>0</v>
      </c>
      <c r="W91" s="3">
        <f>ROUND(W61,2)</f>
        <v>0</v>
      </c>
      <c r="X91" s="3">
        <f>ROUND(X61,2)</f>
        <v>26.22</v>
      </c>
      <c r="Y91" s="3">
        <f>ROUND(Y61,2)</f>
        <v>12.75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>
        <f t="shared" ref="AO91:BD91" si="30">ROUND(AO61,2)</f>
        <v>0</v>
      </c>
      <c r="AP91" s="3">
        <f t="shared" si="30"/>
        <v>0</v>
      </c>
      <c r="AQ91" s="3">
        <f t="shared" si="30"/>
        <v>0</v>
      </c>
      <c r="AR91" s="3">
        <f t="shared" si="30"/>
        <v>74.400000000000006</v>
      </c>
      <c r="AS91" s="3">
        <f t="shared" si="30"/>
        <v>0</v>
      </c>
      <c r="AT91" s="3">
        <f t="shared" si="30"/>
        <v>0</v>
      </c>
      <c r="AU91" s="3">
        <f t="shared" si="30"/>
        <v>74.400000000000006</v>
      </c>
      <c r="AV91" s="3">
        <f t="shared" si="30"/>
        <v>0</v>
      </c>
      <c r="AW91" s="3">
        <f t="shared" si="30"/>
        <v>0</v>
      </c>
      <c r="AX91" s="3">
        <f t="shared" si="30"/>
        <v>0</v>
      </c>
      <c r="AY91" s="3">
        <f t="shared" si="30"/>
        <v>0</v>
      </c>
      <c r="AZ91" s="3">
        <f t="shared" si="30"/>
        <v>0</v>
      </c>
      <c r="BA91" s="3">
        <f t="shared" si="30"/>
        <v>0</v>
      </c>
      <c r="BB91" s="3">
        <f t="shared" si="30"/>
        <v>0</v>
      </c>
      <c r="BC91" s="3">
        <f t="shared" si="30"/>
        <v>0</v>
      </c>
      <c r="BD91" s="3">
        <f t="shared" si="30"/>
        <v>0</v>
      </c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4">
        <f t="shared" ref="DG91:DL91" si="31">ROUND(DG61,2)</f>
        <v>1996.48</v>
      </c>
      <c r="DH91" s="4">
        <f t="shared" si="31"/>
        <v>0</v>
      </c>
      <c r="DI91" s="4">
        <f t="shared" si="31"/>
        <v>0</v>
      </c>
      <c r="DJ91" s="4">
        <f t="shared" si="31"/>
        <v>0</v>
      </c>
      <c r="DK91" s="4">
        <f t="shared" si="31"/>
        <v>1996.48</v>
      </c>
      <c r="DL91" s="4">
        <f t="shared" si="31"/>
        <v>0</v>
      </c>
      <c r="DM91" s="4">
        <f>DM61</f>
        <v>2.88</v>
      </c>
      <c r="DN91" s="4">
        <f>DN61</f>
        <v>0</v>
      </c>
      <c r="DO91" s="4">
        <f>ROUND(DO61,2)</f>
        <v>0</v>
      </c>
      <c r="DP91" s="4">
        <f>ROUND(DP61,2)</f>
        <v>1477.4</v>
      </c>
      <c r="DQ91" s="4">
        <f>ROUND(DQ61,2)</f>
        <v>718.73</v>
      </c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>
        <f t="shared" ref="EG91:EV91" si="32">ROUND(EG61,2)</f>
        <v>0</v>
      </c>
      <c r="EH91" s="4">
        <f t="shared" si="32"/>
        <v>0</v>
      </c>
      <c r="EI91" s="4">
        <f t="shared" si="32"/>
        <v>0</v>
      </c>
      <c r="EJ91" s="4">
        <f t="shared" si="32"/>
        <v>4192.6099999999997</v>
      </c>
      <c r="EK91" s="4">
        <f t="shared" si="32"/>
        <v>0</v>
      </c>
      <c r="EL91" s="4">
        <f t="shared" si="32"/>
        <v>0</v>
      </c>
      <c r="EM91" s="4">
        <f t="shared" si="32"/>
        <v>4192.6099999999997</v>
      </c>
      <c r="EN91" s="4">
        <f t="shared" si="32"/>
        <v>0</v>
      </c>
      <c r="EO91" s="4">
        <f t="shared" si="32"/>
        <v>0</v>
      </c>
      <c r="EP91" s="4">
        <f t="shared" si="32"/>
        <v>0</v>
      </c>
      <c r="EQ91" s="4">
        <f t="shared" si="32"/>
        <v>0</v>
      </c>
      <c r="ER91" s="4">
        <f t="shared" si="32"/>
        <v>0</v>
      </c>
      <c r="ES91" s="4">
        <f t="shared" si="32"/>
        <v>0</v>
      </c>
      <c r="ET91" s="4">
        <f t="shared" si="32"/>
        <v>0</v>
      </c>
      <c r="EU91" s="4">
        <f t="shared" si="32"/>
        <v>0</v>
      </c>
      <c r="EV91" s="4">
        <f t="shared" si="32"/>
        <v>0</v>
      </c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201</v>
      </c>
      <c r="F93" s="5">
        <f>ROUND(Source!O91,O93)</f>
        <v>35.43</v>
      </c>
      <c r="G93" s="5" t="s">
        <v>25</v>
      </c>
      <c r="H93" s="5" t="s">
        <v>26</v>
      </c>
      <c r="I93" s="5"/>
      <c r="J93" s="5"/>
      <c r="K93" s="5">
        <v>201</v>
      </c>
      <c r="L93" s="5">
        <v>1</v>
      </c>
      <c r="M93" s="5">
        <v>3</v>
      </c>
      <c r="N93" s="5" t="s">
        <v>3</v>
      </c>
      <c r="O93" s="5">
        <v>2</v>
      </c>
      <c r="P93" s="5">
        <f>ROUND(Source!DG91,O93)</f>
        <v>1996.48</v>
      </c>
      <c r="Q93" s="5"/>
      <c r="R93" s="5"/>
      <c r="S93" s="5"/>
      <c r="T93" s="5"/>
      <c r="U93" s="5"/>
      <c r="V93" s="5"/>
      <c r="W93" s="5">
        <v>35.43</v>
      </c>
      <c r="X93" s="5">
        <v>1</v>
      </c>
      <c r="Y93" s="5">
        <v>35.43</v>
      </c>
      <c r="Z93" s="5">
        <v>1996.48</v>
      </c>
      <c r="AA93" s="5">
        <v>1</v>
      </c>
      <c r="AB93" s="5">
        <v>1996.48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202</v>
      </c>
      <c r="F94" s="5">
        <f>ROUND(Source!P91,O94)</f>
        <v>0</v>
      </c>
      <c r="G94" s="5" t="s">
        <v>27</v>
      </c>
      <c r="H94" s="5" t="s">
        <v>28</v>
      </c>
      <c r="I94" s="5"/>
      <c r="J94" s="5"/>
      <c r="K94" s="5">
        <v>202</v>
      </c>
      <c r="L94" s="5">
        <v>2</v>
      </c>
      <c r="M94" s="5">
        <v>3</v>
      </c>
      <c r="N94" s="5" t="s">
        <v>3</v>
      </c>
      <c r="O94" s="5">
        <v>2</v>
      </c>
      <c r="P94" s="5">
        <f>ROUND(Source!DH91,O94)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222</v>
      </c>
      <c r="F95" s="5">
        <f>ROUND(Source!AO91,O95)</f>
        <v>0</v>
      </c>
      <c r="G95" s="5" t="s">
        <v>29</v>
      </c>
      <c r="H95" s="5" t="s">
        <v>30</v>
      </c>
      <c r="I95" s="5"/>
      <c r="J95" s="5"/>
      <c r="K95" s="5">
        <v>222</v>
      </c>
      <c r="L95" s="5">
        <v>3</v>
      </c>
      <c r="M95" s="5">
        <v>3</v>
      </c>
      <c r="N95" s="5" t="s">
        <v>3</v>
      </c>
      <c r="O95" s="5">
        <v>2</v>
      </c>
      <c r="P95" s="5">
        <f>ROUND(Source!EG91,O95)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225</v>
      </c>
      <c r="F96" s="5">
        <f>ROUND(Source!AV91,O96)</f>
        <v>0</v>
      </c>
      <c r="G96" s="5" t="s">
        <v>31</v>
      </c>
      <c r="H96" s="5" t="s">
        <v>32</v>
      </c>
      <c r="I96" s="5"/>
      <c r="J96" s="5"/>
      <c r="K96" s="5">
        <v>225</v>
      </c>
      <c r="L96" s="5">
        <v>4</v>
      </c>
      <c r="M96" s="5">
        <v>3</v>
      </c>
      <c r="N96" s="5" t="s">
        <v>3</v>
      </c>
      <c r="O96" s="5">
        <v>2</v>
      </c>
      <c r="P96" s="5">
        <f>ROUND(Source!EN91,O96)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226</v>
      </c>
      <c r="F97" s="5">
        <f>ROUND(Source!AW91,O97)</f>
        <v>0</v>
      </c>
      <c r="G97" s="5" t="s">
        <v>33</v>
      </c>
      <c r="H97" s="5" t="s">
        <v>34</v>
      </c>
      <c r="I97" s="5"/>
      <c r="J97" s="5"/>
      <c r="K97" s="5">
        <v>226</v>
      </c>
      <c r="L97" s="5">
        <v>5</v>
      </c>
      <c r="M97" s="5">
        <v>3</v>
      </c>
      <c r="N97" s="5" t="s">
        <v>3</v>
      </c>
      <c r="O97" s="5">
        <v>2</v>
      </c>
      <c r="P97" s="5">
        <f>ROUND(Source!EO91,O97)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227</v>
      </c>
      <c r="F98" s="5">
        <f>ROUND(Source!AX91,O98)</f>
        <v>0</v>
      </c>
      <c r="G98" s="5" t="s">
        <v>35</v>
      </c>
      <c r="H98" s="5" t="s">
        <v>36</v>
      </c>
      <c r="I98" s="5"/>
      <c r="J98" s="5"/>
      <c r="K98" s="5">
        <v>227</v>
      </c>
      <c r="L98" s="5">
        <v>6</v>
      </c>
      <c r="M98" s="5">
        <v>3</v>
      </c>
      <c r="N98" s="5" t="s">
        <v>3</v>
      </c>
      <c r="O98" s="5">
        <v>2</v>
      </c>
      <c r="P98" s="5">
        <f>ROUND(Source!EP91,O98)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228</v>
      </c>
      <c r="F99" s="5">
        <f>ROUND(Source!AY91,O99)</f>
        <v>0</v>
      </c>
      <c r="G99" s="5" t="s">
        <v>37</v>
      </c>
      <c r="H99" s="5" t="s">
        <v>38</v>
      </c>
      <c r="I99" s="5"/>
      <c r="J99" s="5"/>
      <c r="K99" s="5">
        <v>228</v>
      </c>
      <c r="L99" s="5">
        <v>7</v>
      </c>
      <c r="M99" s="5">
        <v>3</v>
      </c>
      <c r="N99" s="5" t="s">
        <v>3</v>
      </c>
      <c r="O99" s="5">
        <v>2</v>
      </c>
      <c r="P99" s="5">
        <f>ROUND(Source!EQ91,O99)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216</v>
      </c>
      <c r="F100" s="5">
        <f>ROUND(Source!AP91,O100)</f>
        <v>0</v>
      </c>
      <c r="G100" s="5" t="s">
        <v>39</v>
      </c>
      <c r="H100" s="5" t="s">
        <v>40</v>
      </c>
      <c r="I100" s="5"/>
      <c r="J100" s="5"/>
      <c r="K100" s="5">
        <v>216</v>
      </c>
      <c r="L100" s="5">
        <v>8</v>
      </c>
      <c r="M100" s="5">
        <v>3</v>
      </c>
      <c r="N100" s="5" t="s">
        <v>3</v>
      </c>
      <c r="O100" s="5">
        <v>2</v>
      </c>
      <c r="P100" s="5">
        <f>ROUND(Source!EH91,O100)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223</v>
      </c>
      <c r="F101" s="5">
        <f>ROUND(Source!AQ91,O101)</f>
        <v>0</v>
      </c>
      <c r="G101" s="5" t="s">
        <v>41</v>
      </c>
      <c r="H101" s="5" t="s">
        <v>42</v>
      </c>
      <c r="I101" s="5"/>
      <c r="J101" s="5"/>
      <c r="K101" s="5">
        <v>223</v>
      </c>
      <c r="L101" s="5">
        <v>9</v>
      </c>
      <c r="M101" s="5">
        <v>3</v>
      </c>
      <c r="N101" s="5" t="s">
        <v>3</v>
      </c>
      <c r="O101" s="5">
        <v>2</v>
      </c>
      <c r="P101" s="5">
        <f>ROUND(Source!EI91,O101)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229</v>
      </c>
      <c r="F102" s="5">
        <f>ROUND(Source!AZ91,O102)</f>
        <v>0</v>
      </c>
      <c r="G102" s="5" t="s">
        <v>43</v>
      </c>
      <c r="H102" s="5" t="s">
        <v>44</v>
      </c>
      <c r="I102" s="5"/>
      <c r="J102" s="5"/>
      <c r="K102" s="5">
        <v>229</v>
      </c>
      <c r="L102" s="5">
        <v>10</v>
      </c>
      <c r="M102" s="5">
        <v>3</v>
      </c>
      <c r="N102" s="5" t="s">
        <v>3</v>
      </c>
      <c r="O102" s="5">
        <v>2</v>
      </c>
      <c r="P102" s="5">
        <f>ROUND(Source!ER91,O102)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203</v>
      </c>
      <c r="F103" s="5">
        <f>ROUND(Source!Q91,O103)</f>
        <v>0</v>
      </c>
      <c r="G103" s="5" t="s">
        <v>45</v>
      </c>
      <c r="H103" s="5" t="s">
        <v>46</v>
      </c>
      <c r="I103" s="5"/>
      <c r="J103" s="5"/>
      <c r="K103" s="5">
        <v>203</v>
      </c>
      <c r="L103" s="5">
        <v>11</v>
      </c>
      <c r="M103" s="5">
        <v>3</v>
      </c>
      <c r="N103" s="5" t="s">
        <v>3</v>
      </c>
      <c r="O103" s="5">
        <v>2</v>
      </c>
      <c r="P103" s="5">
        <f>ROUND(Source!DI91,O103)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231</v>
      </c>
      <c r="F104" s="5">
        <f>ROUND(Source!BB91,O104)</f>
        <v>0</v>
      </c>
      <c r="G104" s="5" t="s">
        <v>47</v>
      </c>
      <c r="H104" s="5" t="s">
        <v>48</v>
      </c>
      <c r="I104" s="5"/>
      <c r="J104" s="5"/>
      <c r="K104" s="5">
        <v>231</v>
      </c>
      <c r="L104" s="5">
        <v>12</v>
      </c>
      <c r="M104" s="5">
        <v>3</v>
      </c>
      <c r="N104" s="5" t="s">
        <v>3</v>
      </c>
      <c r="O104" s="5">
        <v>2</v>
      </c>
      <c r="P104" s="5">
        <f>ROUND(Source!ET91,O104)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204</v>
      </c>
      <c r="F105" s="5">
        <f>ROUND(Source!R91,O105)</f>
        <v>0</v>
      </c>
      <c r="G105" s="5" t="s">
        <v>49</v>
      </c>
      <c r="H105" s="5" t="s">
        <v>50</v>
      </c>
      <c r="I105" s="5"/>
      <c r="J105" s="5"/>
      <c r="K105" s="5">
        <v>204</v>
      </c>
      <c r="L105" s="5">
        <v>13</v>
      </c>
      <c r="M105" s="5">
        <v>3</v>
      </c>
      <c r="N105" s="5" t="s">
        <v>3</v>
      </c>
      <c r="O105" s="5">
        <v>2</v>
      </c>
      <c r="P105" s="5">
        <f>ROUND(Source!DJ91,O105)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205</v>
      </c>
      <c r="F106" s="5">
        <f>ROUND(Source!S91,O106)</f>
        <v>35.43</v>
      </c>
      <c r="G106" s="5" t="s">
        <v>51</v>
      </c>
      <c r="H106" s="5" t="s">
        <v>52</v>
      </c>
      <c r="I106" s="5"/>
      <c r="J106" s="5"/>
      <c r="K106" s="5">
        <v>205</v>
      </c>
      <c r="L106" s="5">
        <v>14</v>
      </c>
      <c r="M106" s="5">
        <v>3</v>
      </c>
      <c r="N106" s="5" t="s">
        <v>3</v>
      </c>
      <c r="O106" s="5">
        <v>2</v>
      </c>
      <c r="P106" s="5">
        <f>ROUND(Source!DK91,O106)</f>
        <v>1996.48</v>
      </c>
      <c r="Q106" s="5"/>
      <c r="R106" s="5"/>
      <c r="S106" s="5"/>
      <c r="T106" s="5"/>
      <c r="U106" s="5"/>
      <c r="V106" s="5"/>
      <c r="W106" s="5">
        <v>35.43</v>
      </c>
      <c r="X106" s="5">
        <v>1</v>
      </c>
      <c r="Y106" s="5">
        <v>35.43</v>
      </c>
      <c r="Z106" s="5">
        <v>1996.48</v>
      </c>
      <c r="AA106" s="5">
        <v>1</v>
      </c>
      <c r="AB106" s="5">
        <v>1996.48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232</v>
      </c>
      <c r="F107" s="5">
        <f>ROUND(Source!BC91,O107)</f>
        <v>0</v>
      </c>
      <c r="G107" s="5" t="s">
        <v>53</v>
      </c>
      <c r="H107" s="5" t="s">
        <v>54</v>
      </c>
      <c r="I107" s="5"/>
      <c r="J107" s="5"/>
      <c r="K107" s="5">
        <v>232</v>
      </c>
      <c r="L107" s="5">
        <v>15</v>
      </c>
      <c r="M107" s="5">
        <v>3</v>
      </c>
      <c r="N107" s="5" t="s">
        <v>3</v>
      </c>
      <c r="O107" s="5">
        <v>2</v>
      </c>
      <c r="P107" s="5">
        <f>ROUND(Source!EU91,O107)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214</v>
      </c>
      <c r="F108" s="5">
        <f>ROUND(Source!AS91,O108)</f>
        <v>0</v>
      </c>
      <c r="G108" s="5" t="s">
        <v>55</v>
      </c>
      <c r="H108" s="5" t="s">
        <v>56</v>
      </c>
      <c r="I108" s="5"/>
      <c r="J108" s="5"/>
      <c r="K108" s="5">
        <v>214</v>
      </c>
      <c r="L108" s="5">
        <v>16</v>
      </c>
      <c r="M108" s="5">
        <v>3</v>
      </c>
      <c r="N108" s="5" t="s">
        <v>3</v>
      </c>
      <c r="O108" s="5">
        <v>2</v>
      </c>
      <c r="P108" s="5">
        <f>ROUND(Source!EK91,O108)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215</v>
      </c>
      <c r="F109" s="5">
        <f>ROUND(Source!AT91,O109)</f>
        <v>0</v>
      </c>
      <c r="G109" s="5" t="s">
        <v>57</v>
      </c>
      <c r="H109" s="5" t="s">
        <v>58</v>
      </c>
      <c r="I109" s="5"/>
      <c r="J109" s="5"/>
      <c r="K109" s="5">
        <v>215</v>
      </c>
      <c r="L109" s="5">
        <v>17</v>
      </c>
      <c r="M109" s="5">
        <v>3</v>
      </c>
      <c r="N109" s="5" t="s">
        <v>3</v>
      </c>
      <c r="O109" s="5">
        <v>2</v>
      </c>
      <c r="P109" s="5">
        <f>ROUND(Source!EL91,O109)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217</v>
      </c>
      <c r="F110" s="5">
        <f>ROUND(Source!AU91,O110)</f>
        <v>74.400000000000006</v>
      </c>
      <c r="G110" s="5" t="s">
        <v>59</v>
      </c>
      <c r="H110" s="5" t="s">
        <v>60</v>
      </c>
      <c r="I110" s="5"/>
      <c r="J110" s="5"/>
      <c r="K110" s="5">
        <v>217</v>
      </c>
      <c r="L110" s="5">
        <v>18</v>
      </c>
      <c r="M110" s="5">
        <v>3</v>
      </c>
      <c r="N110" s="5" t="s">
        <v>3</v>
      </c>
      <c r="O110" s="5">
        <v>2</v>
      </c>
      <c r="P110" s="5">
        <f>ROUND(Source!EM91,O110)</f>
        <v>4192.6099999999997</v>
      </c>
      <c r="Q110" s="5"/>
      <c r="R110" s="5"/>
      <c r="S110" s="5"/>
      <c r="T110" s="5"/>
      <c r="U110" s="5"/>
      <c r="V110" s="5"/>
      <c r="W110" s="5">
        <v>74.400000000000006</v>
      </c>
      <c r="X110" s="5">
        <v>1</v>
      </c>
      <c r="Y110" s="5">
        <v>74.400000000000006</v>
      </c>
      <c r="Z110" s="5">
        <v>4192.6099999999997</v>
      </c>
      <c r="AA110" s="5">
        <v>1</v>
      </c>
      <c r="AB110" s="5">
        <v>4192.6099999999997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230</v>
      </c>
      <c r="F111" s="5">
        <f>ROUND(Source!BA91,O111)</f>
        <v>0</v>
      </c>
      <c r="G111" s="5" t="s">
        <v>61</v>
      </c>
      <c r="H111" s="5" t="s">
        <v>62</v>
      </c>
      <c r="I111" s="5"/>
      <c r="J111" s="5"/>
      <c r="K111" s="5">
        <v>230</v>
      </c>
      <c r="L111" s="5">
        <v>19</v>
      </c>
      <c r="M111" s="5">
        <v>3</v>
      </c>
      <c r="N111" s="5" t="s">
        <v>3</v>
      </c>
      <c r="O111" s="5">
        <v>2</v>
      </c>
      <c r="P111" s="5">
        <f>ROUND(Source!ES91,O111)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206</v>
      </c>
      <c r="F112" s="5">
        <f>ROUND(Source!T91,O112)</f>
        <v>0</v>
      </c>
      <c r="G112" s="5" t="s">
        <v>63</v>
      </c>
      <c r="H112" s="5" t="s">
        <v>64</v>
      </c>
      <c r="I112" s="5"/>
      <c r="J112" s="5"/>
      <c r="K112" s="5">
        <v>206</v>
      </c>
      <c r="L112" s="5">
        <v>20</v>
      </c>
      <c r="M112" s="5">
        <v>3</v>
      </c>
      <c r="N112" s="5" t="s">
        <v>3</v>
      </c>
      <c r="O112" s="5">
        <v>2</v>
      </c>
      <c r="P112" s="5">
        <f>ROUND(Source!DL91,O112)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207</v>
      </c>
      <c r="F113" s="5">
        <f>Source!U91</f>
        <v>2.88</v>
      </c>
      <c r="G113" s="5" t="s">
        <v>65</v>
      </c>
      <c r="H113" s="5" t="s">
        <v>66</v>
      </c>
      <c r="I113" s="5"/>
      <c r="J113" s="5"/>
      <c r="K113" s="5">
        <v>207</v>
      </c>
      <c r="L113" s="5">
        <v>21</v>
      </c>
      <c r="M113" s="5">
        <v>3</v>
      </c>
      <c r="N113" s="5" t="s">
        <v>3</v>
      </c>
      <c r="O113" s="5">
        <v>-1</v>
      </c>
      <c r="P113" s="5">
        <f>Source!DM91</f>
        <v>2.88</v>
      </c>
      <c r="Q113" s="5"/>
      <c r="R113" s="5"/>
      <c r="S113" s="5"/>
      <c r="T113" s="5"/>
      <c r="U113" s="5"/>
      <c r="V113" s="5"/>
      <c r="W113" s="5">
        <v>2.88</v>
      </c>
      <c r="X113" s="5">
        <v>1</v>
      </c>
      <c r="Y113" s="5">
        <v>2.88</v>
      </c>
      <c r="Z113" s="5">
        <v>2.88</v>
      </c>
      <c r="AA113" s="5">
        <v>1</v>
      </c>
      <c r="AB113" s="5">
        <v>2.88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208</v>
      </c>
      <c r="F114" s="5">
        <f>Source!V91</f>
        <v>0</v>
      </c>
      <c r="G114" s="5" t="s">
        <v>67</v>
      </c>
      <c r="H114" s="5" t="s">
        <v>68</v>
      </c>
      <c r="I114" s="5"/>
      <c r="J114" s="5"/>
      <c r="K114" s="5">
        <v>208</v>
      </c>
      <c r="L114" s="5">
        <v>22</v>
      </c>
      <c r="M114" s="5">
        <v>3</v>
      </c>
      <c r="N114" s="5" t="s">
        <v>3</v>
      </c>
      <c r="O114" s="5">
        <v>-1</v>
      </c>
      <c r="P114" s="5">
        <f>Source!DN91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209</v>
      </c>
      <c r="F115" s="5">
        <f>ROUND(Source!W91,O115)</f>
        <v>0</v>
      </c>
      <c r="G115" s="5" t="s">
        <v>69</v>
      </c>
      <c r="H115" s="5" t="s">
        <v>70</v>
      </c>
      <c r="I115" s="5"/>
      <c r="J115" s="5"/>
      <c r="K115" s="5">
        <v>209</v>
      </c>
      <c r="L115" s="5">
        <v>23</v>
      </c>
      <c r="M115" s="5">
        <v>3</v>
      </c>
      <c r="N115" s="5" t="s">
        <v>3</v>
      </c>
      <c r="O115" s="5">
        <v>2</v>
      </c>
      <c r="P115" s="5">
        <f>ROUND(Source!DO91,O115)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233</v>
      </c>
      <c r="F116" s="5">
        <f>ROUND(Source!BD91,O116)</f>
        <v>0</v>
      </c>
      <c r="G116" s="5" t="s">
        <v>71</v>
      </c>
      <c r="H116" s="5" t="s">
        <v>72</v>
      </c>
      <c r="I116" s="5"/>
      <c r="J116" s="5"/>
      <c r="K116" s="5">
        <v>233</v>
      </c>
      <c r="L116" s="5">
        <v>24</v>
      </c>
      <c r="M116" s="5">
        <v>3</v>
      </c>
      <c r="N116" s="5" t="s">
        <v>3</v>
      </c>
      <c r="O116" s="5">
        <v>2</v>
      </c>
      <c r="P116" s="5">
        <f>ROUND(Source!EV91,O116)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210</v>
      </c>
      <c r="F117" s="5">
        <f>ROUND(Source!X91,O117)</f>
        <v>26.22</v>
      </c>
      <c r="G117" s="5" t="s">
        <v>73</v>
      </c>
      <c r="H117" s="5" t="s">
        <v>74</v>
      </c>
      <c r="I117" s="5"/>
      <c r="J117" s="5"/>
      <c r="K117" s="5">
        <v>210</v>
      </c>
      <c r="L117" s="5">
        <v>25</v>
      </c>
      <c r="M117" s="5">
        <v>3</v>
      </c>
      <c r="N117" s="5" t="s">
        <v>3</v>
      </c>
      <c r="O117" s="5">
        <v>2</v>
      </c>
      <c r="P117" s="5">
        <f>ROUND(Source!DP91,O117)</f>
        <v>1477.4</v>
      </c>
      <c r="Q117" s="5"/>
      <c r="R117" s="5"/>
      <c r="S117" s="5"/>
      <c r="T117" s="5"/>
      <c r="U117" s="5"/>
      <c r="V117" s="5"/>
      <c r="W117" s="5">
        <v>26.22</v>
      </c>
      <c r="X117" s="5">
        <v>1</v>
      </c>
      <c r="Y117" s="5">
        <v>26.22</v>
      </c>
      <c r="Z117" s="5">
        <v>1477.4</v>
      </c>
      <c r="AA117" s="5">
        <v>1</v>
      </c>
      <c r="AB117" s="5">
        <v>1477.4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211</v>
      </c>
      <c r="F118" s="5">
        <f>ROUND(Source!Y91,O118)</f>
        <v>12.75</v>
      </c>
      <c r="G118" s="5" t="s">
        <v>75</v>
      </c>
      <c r="H118" s="5" t="s">
        <v>76</v>
      </c>
      <c r="I118" s="5"/>
      <c r="J118" s="5"/>
      <c r="K118" s="5">
        <v>211</v>
      </c>
      <c r="L118" s="5">
        <v>26</v>
      </c>
      <c r="M118" s="5">
        <v>3</v>
      </c>
      <c r="N118" s="5" t="s">
        <v>3</v>
      </c>
      <c r="O118" s="5">
        <v>2</v>
      </c>
      <c r="P118" s="5">
        <f>ROUND(Source!DQ91,O118)</f>
        <v>718.73</v>
      </c>
      <c r="Q118" s="5"/>
      <c r="R118" s="5"/>
      <c r="S118" s="5"/>
      <c r="T118" s="5"/>
      <c r="U118" s="5"/>
      <c r="V118" s="5"/>
      <c r="W118" s="5">
        <v>12.75</v>
      </c>
      <c r="X118" s="5">
        <v>1</v>
      </c>
      <c r="Y118" s="5">
        <v>12.75</v>
      </c>
      <c r="Z118" s="5">
        <v>718.73</v>
      </c>
      <c r="AA118" s="5">
        <v>1</v>
      </c>
      <c r="AB118" s="5">
        <v>718.73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224</v>
      </c>
      <c r="F119" s="5">
        <f>ROUND(Source!AR91,O119)</f>
        <v>74.400000000000006</v>
      </c>
      <c r="G119" s="5" t="s">
        <v>77</v>
      </c>
      <c r="H119" s="5" t="s">
        <v>78</v>
      </c>
      <c r="I119" s="5"/>
      <c r="J119" s="5"/>
      <c r="K119" s="5">
        <v>224</v>
      </c>
      <c r="L119" s="5">
        <v>27</v>
      </c>
      <c r="M119" s="5">
        <v>3</v>
      </c>
      <c r="N119" s="5" t="s">
        <v>3</v>
      </c>
      <c r="O119" s="5">
        <v>2</v>
      </c>
      <c r="P119" s="5">
        <f>ROUND(Source!EJ91,O119)</f>
        <v>4192.6099999999997</v>
      </c>
      <c r="Q119" s="5"/>
      <c r="R119" s="5"/>
      <c r="S119" s="5"/>
      <c r="T119" s="5"/>
      <c r="U119" s="5"/>
      <c r="V119" s="5"/>
      <c r="W119" s="5">
        <v>74.400000000000006</v>
      </c>
      <c r="X119" s="5">
        <v>1</v>
      </c>
      <c r="Y119" s="5">
        <v>74.400000000000006</v>
      </c>
      <c r="Z119" s="5">
        <v>4192.6099999999997</v>
      </c>
      <c r="AA119" s="5">
        <v>1</v>
      </c>
      <c r="AB119" s="5">
        <v>4192.6099999999997</v>
      </c>
    </row>
    <row r="121" spans="1:28" x14ac:dyDescent="0.2">
      <c r="A121" s="6">
        <v>61</v>
      </c>
      <c r="B121" s="6"/>
      <c r="C121" s="6"/>
      <c r="D121" s="6"/>
      <c r="E121" s="6"/>
      <c r="F121" s="6">
        <v>10</v>
      </c>
      <c r="G121" s="6" t="s">
        <v>79</v>
      </c>
      <c r="H121" s="6" t="s">
        <v>80</v>
      </c>
    </row>
    <row r="122" spans="1:28" x14ac:dyDescent="0.2">
      <c r="A122" s="6">
        <v>61</v>
      </c>
      <c r="B122" s="6"/>
      <c r="C122" s="6"/>
      <c r="D122" s="6"/>
      <c r="E122" s="6"/>
      <c r="F122" s="6">
        <v>1900</v>
      </c>
      <c r="G122" s="6" t="s">
        <v>81</v>
      </c>
      <c r="H122" s="6" t="s">
        <v>82</v>
      </c>
    </row>
    <row r="123" spans="1:28" x14ac:dyDescent="0.2">
      <c r="A123" s="6">
        <v>61</v>
      </c>
      <c r="B123" s="6"/>
      <c r="C123" s="6"/>
      <c r="D123" s="6"/>
      <c r="E123" s="6"/>
      <c r="F123" s="6">
        <v>1800</v>
      </c>
      <c r="G123" s="6" t="s">
        <v>83</v>
      </c>
      <c r="H123" s="6" t="s">
        <v>82</v>
      </c>
    </row>
    <row r="124" spans="1:28" x14ac:dyDescent="0.2">
      <c r="A124" s="6">
        <v>61</v>
      </c>
      <c r="B124" s="6"/>
      <c r="C124" s="6"/>
      <c r="D124" s="6"/>
      <c r="E124" s="6"/>
      <c r="F124" s="6">
        <v>2</v>
      </c>
      <c r="G124" s="6" t="s">
        <v>84</v>
      </c>
      <c r="H124" s="6" t="s">
        <v>85</v>
      </c>
    </row>
    <row r="125" spans="1:28" x14ac:dyDescent="0.2">
      <c r="A125" s="6">
        <v>61</v>
      </c>
      <c r="B125" s="6"/>
      <c r="C125" s="6"/>
      <c r="D125" s="6"/>
      <c r="E125" s="6"/>
      <c r="F125" s="6">
        <v>10</v>
      </c>
      <c r="G125" s="6" t="s">
        <v>86</v>
      </c>
      <c r="H125" s="6" t="s">
        <v>86</v>
      </c>
    </row>
    <row r="126" spans="1:28" x14ac:dyDescent="0.2">
      <c r="A126" s="6">
        <v>61</v>
      </c>
      <c r="B126" s="6"/>
      <c r="C126" s="6"/>
      <c r="D126" s="6"/>
      <c r="E126" s="6"/>
      <c r="F126" s="6">
        <v>3</v>
      </c>
      <c r="G126" s="6" t="s">
        <v>87</v>
      </c>
      <c r="H126" s="6" t="s">
        <v>88</v>
      </c>
    </row>
    <row r="127" spans="1:28" x14ac:dyDescent="0.2">
      <c r="A127" s="6">
        <v>61</v>
      </c>
      <c r="B127" s="6"/>
      <c r="C127" s="6"/>
      <c r="D127" s="6"/>
      <c r="E127" s="6"/>
      <c r="F127" s="6">
        <v>2400</v>
      </c>
      <c r="G127" s="6" t="s">
        <v>89</v>
      </c>
      <c r="H127" s="6" t="s">
        <v>90</v>
      </c>
    </row>
    <row r="128" spans="1:28" x14ac:dyDescent="0.2">
      <c r="A128" s="6">
        <v>61</v>
      </c>
      <c r="B128" s="6"/>
      <c r="C128" s="6"/>
      <c r="D128" s="6"/>
      <c r="E128" s="6"/>
      <c r="F128" s="6">
        <v>0</v>
      </c>
      <c r="G128" s="6" t="s">
        <v>91</v>
      </c>
      <c r="H128" s="6" t="s">
        <v>92</v>
      </c>
    </row>
    <row r="129" spans="1:16" x14ac:dyDescent="0.2">
      <c r="A129" s="6">
        <v>61</v>
      </c>
      <c r="B129" s="6"/>
      <c r="C129" s="6"/>
      <c r="D129" s="6"/>
      <c r="E129" s="6"/>
      <c r="F129" s="6">
        <v>12</v>
      </c>
      <c r="G129" s="6" t="s">
        <v>93</v>
      </c>
      <c r="H129" s="6" t="s">
        <v>92</v>
      </c>
    </row>
    <row r="130" spans="1:16" x14ac:dyDescent="0.2">
      <c r="A130" s="6">
        <v>61</v>
      </c>
      <c r="B130" s="6"/>
      <c r="C130" s="6"/>
      <c r="D130" s="6"/>
      <c r="E130" s="6"/>
      <c r="F130" s="6">
        <v>0</v>
      </c>
      <c r="G130" s="6" t="s">
        <v>94</v>
      </c>
      <c r="H130" s="6" t="s">
        <v>92</v>
      </c>
    </row>
    <row r="131" spans="1:16" x14ac:dyDescent="0.2">
      <c r="A131" s="6">
        <v>61</v>
      </c>
      <c r="B131" s="6"/>
      <c r="C131" s="6"/>
      <c r="D131" s="6"/>
      <c r="E131" s="6"/>
      <c r="F131" s="6">
        <v>0</v>
      </c>
      <c r="G131" s="6" t="s">
        <v>95</v>
      </c>
      <c r="H131" s="6" t="s">
        <v>92</v>
      </c>
    </row>
    <row r="132" spans="1:16" x14ac:dyDescent="0.2">
      <c r="A132" s="6">
        <v>61</v>
      </c>
      <c r="B132" s="6"/>
      <c r="C132" s="6"/>
      <c r="D132" s="6"/>
      <c r="E132" s="6"/>
      <c r="F132" s="6">
        <v>2</v>
      </c>
      <c r="G132" s="6" t="s">
        <v>96</v>
      </c>
      <c r="H132" s="6" t="s">
        <v>92</v>
      </c>
    </row>
    <row r="133" spans="1:16" x14ac:dyDescent="0.2">
      <c r="A133" s="6">
        <v>61</v>
      </c>
      <c r="B133" s="6"/>
      <c r="C133" s="6"/>
      <c r="D133" s="6"/>
      <c r="E133" s="6"/>
      <c r="F133" s="6">
        <v>6</v>
      </c>
      <c r="G133" s="6" t="s">
        <v>97</v>
      </c>
      <c r="H133" s="6" t="s">
        <v>92</v>
      </c>
    </row>
    <row r="134" spans="1:16" x14ac:dyDescent="0.2">
      <c r="A134" s="6">
        <v>61</v>
      </c>
      <c r="B134" s="6"/>
      <c r="C134" s="6"/>
      <c r="D134" s="6"/>
      <c r="E134" s="6"/>
      <c r="F134" s="6">
        <v>12</v>
      </c>
      <c r="G134" s="6" t="s">
        <v>98</v>
      </c>
      <c r="H134" s="6" t="s">
        <v>98</v>
      </c>
    </row>
    <row r="136" spans="1:16" x14ac:dyDescent="0.2">
      <c r="A136">
        <v>71</v>
      </c>
      <c r="B136">
        <v>1</v>
      </c>
      <c r="D136">
        <v>86</v>
      </c>
      <c r="E136">
        <v>385723148</v>
      </c>
      <c r="F136" t="s">
        <v>3</v>
      </c>
      <c r="G136" t="s">
        <v>3</v>
      </c>
      <c r="H136">
        <v>-1</v>
      </c>
      <c r="I136">
        <v>-1</v>
      </c>
    </row>
    <row r="139" spans="1:16" x14ac:dyDescent="0.2">
      <c r="A139">
        <v>70</v>
      </c>
      <c r="B139">
        <v>1</v>
      </c>
      <c r="D139">
        <v>1</v>
      </c>
      <c r="E139" t="s">
        <v>99</v>
      </c>
      <c r="F139" t="s">
        <v>100</v>
      </c>
      <c r="G139">
        <v>0</v>
      </c>
      <c r="H139">
        <v>0</v>
      </c>
      <c r="I139" t="s">
        <v>3</v>
      </c>
      <c r="J139">
        <v>1</v>
      </c>
      <c r="K139">
        <v>0</v>
      </c>
      <c r="L139" t="s">
        <v>3</v>
      </c>
      <c r="M139" t="s">
        <v>3</v>
      </c>
      <c r="N139">
        <v>0</v>
      </c>
      <c r="O139">
        <v>0</v>
      </c>
      <c r="P139" t="s">
        <v>3</v>
      </c>
    </row>
    <row r="140" spans="1:16" x14ac:dyDescent="0.2">
      <c r="A140">
        <v>70</v>
      </c>
      <c r="B140">
        <v>1</v>
      </c>
      <c r="D140">
        <v>2</v>
      </c>
      <c r="E140" t="s">
        <v>101</v>
      </c>
      <c r="F140" t="s">
        <v>102</v>
      </c>
      <c r="G140">
        <v>1</v>
      </c>
      <c r="H140">
        <v>0</v>
      </c>
      <c r="I140" t="s">
        <v>3</v>
      </c>
      <c r="J140">
        <v>1</v>
      </c>
      <c r="K140">
        <v>0</v>
      </c>
      <c r="L140" t="s">
        <v>3</v>
      </c>
      <c r="M140" t="s">
        <v>3</v>
      </c>
      <c r="N140">
        <v>0</v>
      </c>
      <c r="O140">
        <v>1</v>
      </c>
      <c r="P140" t="s">
        <v>3</v>
      </c>
    </row>
    <row r="141" spans="1:16" x14ac:dyDescent="0.2">
      <c r="A141">
        <v>70</v>
      </c>
      <c r="B141">
        <v>1</v>
      </c>
      <c r="D141">
        <v>3</v>
      </c>
      <c r="E141" t="s">
        <v>103</v>
      </c>
      <c r="F141" t="s">
        <v>104</v>
      </c>
      <c r="G141">
        <v>1</v>
      </c>
      <c r="H141">
        <v>0</v>
      </c>
      <c r="I141" t="s">
        <v>3</v>
      </c>
      <c r="J141">
        <v>0</v>
      </c>
      <c r="K141">
        <v>0</v>
      </c>
      <c r="L141" t="s">
        <v>3</v>
      </c>
      <c r="M141" t="s">
        <v>3</v>
      </c>
      <c r="N141">
        <v>0</v>
      </c>
      <c r="O141">
        <v>1</v>
      </c>
      <c r="P141" t="s">
        <v>3</v>
      </c>
    </row>
    <row r="142" spans="1:16" x14ac:dyDescent="0.2">
      <c r="A142">
        <v>70</v>
      </c>
      <c r="B142">
        <v>1</v>
      </c>
      <c r="D142">
        <v>4</v>
      </c>
      <c r="E142" t="s">
        <v>105</v>
      </c>
      <c r="F142" t="s">
        <v>106</v>
      </c>
      <c r="G142">
        <v>1</v>
      </c>
      <c r="H142">
        <v>0</v>
      </c>
      <c r="I142" t="s">
        <v>3</v>
      </c>
      <c r="J142">
        <v>0</v>
      </c>
      <c r="K142">
        <v>0</v>
      </c>
      <c r="L142" t="s">
        <v>3</v>
      </c>
      <c r="M142" t="s">
        <v>3</v>
      </c>
      <c r="N142">
        <v>0</v>
      </c>
      <c r="O142">
        <v>1</v>
      </c>
      <c r="P142" t="s">
        <v>3</v>
      </c>
    </row>
    <row r="143" spans="1:16" x14ac:dyDescent="0.2">
      <c r="A143">
        <v>70</v>
      </c>
      <c r="B143">
        <v>1</v>
      </c>
      <c r="D143">
        <v>5</v>
      </c>
      <c r="E143" t="s">
        <v>107</v>
      </c>
      <c r="F143" t="s">
        <v>108</v>
      </c>
      <c r="G143">
        <v>0</v>
      </c>
      <c r="H143">
        <v>0</v>
      </c>
      <c r="I143" t="s">
        <v>3</v>
      </c>
      <c r="J143">
        <v>0</v>
      </c>
      <c r="K143">
        <v>0</v>
      </c>
      <c r="L143" t="s">
        <v>3</v>
      </c>
      <c r="M143" t="s">
        <v>3</v>
      </c>
      <c r="N143">
        <v>0</v>
      </c>
      <c r="O143">
        <v>0</v>
      </c>
      <c r="P143" t="s">
        <v>3</v>
      </c>
    </row>
    <row r="145" spans="1:50" x14ac:dyDescent="0.2">
      <c r="A145">
        <v>-1</v>
      </c>
    </row>
    <row r="147" spans="1:50" x14ac:dyDescent="0.2">
      <c r="A147" s="4">
        <v>75</v>
      </c>
      <c r="B147" s="4" t="s">
        <v>109</v>
      </c>
      <c r="C147" s="4">
        <v>2026</v>
      </c>
      <c r="D147" s="4">
        <v>0</v>
      </c>
      <c r="E147" s="4">
        <v>1</v>
      </c>
      <c r="F147" s="4">
        <v>0</v>
      </c>
      <c r="G147" s="4">
        <v>0</v>
      </c>
      <c r="H147" s="4">
        <v>1</v>
      </c>
      <c r="I147" s="4">
        <v>1</v>
      </c>
      <c r="J147" s="4">
        <v>3</v>
      </c>
      <c r="K147" s="4">
        <v>0</v>
      </c>
      <c r="L147" s="4">
        <v>0</v>
      </c>
      <c r="M147" s="4">
        <v>1</v>
      </c>
      <c r="N147" s="4">
        <v>428243753</v>
      </c>
      <c r="O147" s="4">
        <v>1</v>
      </c>
    </row>
    <row r="148" spans="1:50" x14ac:dyDescent="0.2">
      <c r="A148" s="7">
        <v>1</v>
      </c>
      <c r="B148" s="7" t="s">
        <v>110</v>
      </c>
      <c r="C148" s="7" t="s">
        <v>111</v>
      </c>
      <c r="D148" s="7">
        <v>2026</v>
      </c>
      <c r="E148" s="7">
        <v>1</v>
      </c>
      <c r="F148" s="7">
        <v>1</v>
      </c>
      <c r="G148" s="7">
        <v>1</v>
      </c>
      <c r="H148" s="7">
        <v>0</v>
      </c>
      <c r="I148" s="7">
        <v>2</v>
      </c>
      <c r="J148" s="7">
        <v>1</v>
      </c>
      <c r="K148" s="7">
        <v>1</v>
      </c>
      <c r="L148" s="7">
        <v>1</v>
      </c>
      <c r="M148" s="7">
        <v>1</v>
      </c>
      <c r="N148" s="7">
        <v>1</v>
      </c>
      <c r="O148" s="7">
        <v>1</v>
      </c>
      <c r="P148" s="7">
        <v>1</v>
      </c>
      <c r="Q148" s="7">
        <v>1</v>
      </c>
      <c r="R148" s="7" t="s">
        <v>3</v>
      </c>
      <c r="S148" s="7" t="s">
        <v>3</v>
      </c>
      <c r="T148" s="7" t="s">
        <v>3</v>
      </c>
      <c r="U148" s="7" t="s">
        <v>3</v>
      </c>
      <c r="V148" s="7" t="s">
        <v>3</v>
      </c>
      <c r="W148" s="7" t="s">
        <v>3</v>
      </c>
      <c r="X148" s="7" t="s">
        <v>3</v>
      </c>
      <c r="Y148" s="7" t="s">
        <v>3</v>
      </c>
      <c r="Z148" s="7" t="s">
        <v>3</v>
      </c>
      <c r="AA148" s="7" t="s">
        <v>112</v>
      </c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>
        <v>428243754</v>
      </c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x14ac:dyDescent="0.2">
      <c r="A149" s="4">
        <v>75</v>
      </c>
      <c r="B149" s="4" t="s">
        <v>113</v>
      </c>
      <c r="C149" s="4">
        <v>2000</v>
      </c>
      <c r="D149" s="4">
        <v>0</v>
      </c>
      <c r="E149" s="4">
        <v>1</v>
      </c>
      <c r="F149" s="4"/>
      <c r="G149" s="4">
        <v>0</v>
      </c>
      <c r="H149" s="4">
        <v>1</v>
      </c>
      <c r="I149" s="4">
        <v>0</v>
      </c>
      <c r="J149" s="4">
        <v>1</v>
      </c>
      <c r="K149" s="4">
        <v>0</v>
      </c>
      <c r="L149" s="4">
        <v>0</v>
      </c>
      <c r="M149" s="4">
        <v>0</v>
      </c>
      <c r="N149" s="4">
        <v>428243755</v>
      </c>
      <c r="O149" s="4">
        <v>2</v>
      </c>
    </row>
    <row r="153" spans="1:50" x14ac:dyDescent="0.2">
      <c r="A153">
        <v>65</v>
      </c>
      <c r="C153">
        <v>1</v>
      </c>
      <c r="D153">
        <v>0</v>
      </c>
      <c r="E15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428243753</v>
      </c>
      <c r="E14" s="1">
        <v>428243755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ROUND((Source!P78)/1000,2)</f>
        <v>0</v>
      </c>
      <c r="F16" s="9">
        <f>ROUND((Source!P79)/1000,2)</f>
        <v>0</v>
      </c>
      <c r="G16" s="9">
        <f>ROUND((Source!P70)/1000,2)</f>
        <v>0</v>
      </c>
      <c r="H16" s="9">
        <f>ROUND((Source!P80)/1000+(Source!P81)/1000,2)</f>
        <v>4.1900000000000004</v>
      </c>
      <c r="I16" s="9">
        <f>E16+F16+G16+H16</f>
        <v>4.1900000000000004</v>
      </c>
      <c r="J16" s="9">
        <f>ROUND((Source!P76+Source!P75)/1000,2)</f>
        <v>2</v>
      </c>
      <c r="K16" s="9">
        <v>2</v>
      </c>
      <c r="L16" s="9">
        <v>0</v>
      </c>
      <c r="M16" s="9">
        <v>0</v>
      </c>
      <c r="N16" s="9">
        <f>I16+L16+M16</f>
        <v>4.1900000000000004</v>
      </c>
      <c r="T16" s="10">
        <f>ROUND((Source!F78)/1000,2)</f>
        <v>0</v>
      </c>
      <c r="U16" s="10">
        <f>ROUND((Source!F79)/1000,2)</f>
        <v>0</v>
      </c>
      <c r="V16" s="10">
        <f>ROUND((Source!F70)/1000,2)</f>
        <v>0</v>
      </c>
      <c r="W16" s="10">
        <f>ROUND((Source!F80)/1000+(Source!F81)/1000,2)</f>
        <v>7.0000000000000007E-2</v>
      </c>
      <c r="X16" s="10">
        <f>T16+U16+V16+W16</f>
        <v>7.0000000000000007E-2</v>
      </c>
      <c r="Y16" s="10">
        <f>ROUND((Source!F76+Source!F75)/1000,2)</f>
        <v>0.04</v>
      </c>
      <c r="Z16" s="10">
        <v>0.04</v>
      </c>
      <c r="AA16" s="10">
        <v>0</v>
      </c>
      <c r="AB16" s="10">
        <v>0</v>
      </c>
      <c r="AC16" s="10">
        <f>X16+AA16+AB16</f>
        <v>7.0000000000000007E-2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1996.48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1996.48</v>
      </c>
      <c r="BB16" s="9">
        <v>0</v>
      </c>
      <c r="BC16" s="9">
        <v>0</v>
      </c>
      <c r="BD16" s="9">
        <v>4192.6099999999997</v>
      </c>
      <c r="BE16" s="9">
        <v>0</v>
      </c>
      <c r="BF16" s="9">
        <v>2.88</v>
      </c>
      <c r="BG16" s="9">
        <v>0</v>
      </c>
      <c r="BH16" s="9">
        <v>0</v>
      </c>
      <c r="BI16" s="9">
        <v>1477.4</v>
      </c>
      <c r="BJ16" s="9">
        <v>718.73</v>
      </c>
      <c r="BK16" s="9">
        <v>4192.6099999999997</v>
      </c>
      <c r="BR16" s="10">
        <v>35.43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35.43</v>
      </c>
      <c r="BZ16" s="10">
        <v>0</v>
      </c>
      <c r="CA16" s="10">
        <v>0</v>
      </c>
      <c r="CB16" s="10">
        <v>74.400000000000006</v>
      </c>
      <c r="CC16" s="10">
        <v>0</v>
      </c>
      <c r="CD16" s="10">
        <v>2.88</v>
      </c>
      <c r="CE16" s="10">
        <v>0</v>
      </c>
      <c r="CF16" s="10">
        <v>0</v>
      </c>
      <c r="CG16" s="10">
        <v>26.22</v>
      </c>
      <c r="CH16" s="10">
        <v>12.75</v>
      </c>
      <c r="CI16" s="10">
        <v>74.400000000000006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4.1900000000000004</v>
      </c>
      <c r="I18">
        <v>4.1900000000000004</v>
      </c>
      <c r="J18">
        <v>2</v>
      </c>
      <c r="K18">
        <v>2</v>
      </c>
      <c r="L18">
        <v>0</v>
      </c>
      <c r="M18">
        <v>0</v>
      </c>
      <c r="N18">
        <v>4.1900000000000004</v>
      </c>
      <c r="T18">
        <v>0</v>
      </c>
      <c r="U18">
        <v>0</v>
      </c>
      <c r="V18">
        <v>0</v>
      </c>
      <c r="W18">
        <v>7.0000000000000007E-2</v>
      </c>
      <c r="X18">
        <v>7.0000000000000007E-2</v>
      </c>
      <c r="Y18">
        <v>0.04</v>
      </c>
      <c r="Z18">
        <v>0.04</v>
      </c>
      <c r="AA18">
        <v>0</v>
      </c>
      <c r="AB18">
        <v>0</v>
      </c>
      <c r="AC18">
        <v>7.0000000000000007E-2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1996.48</v>
      </c>
      <c r="G20" s="5" t="s">
        <v>25</v>
      </c>
      <c r="H20" s="5" t="s">
        <v>26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35.43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27</v>
      </c>
      <c r="H21" s="5" t="s">
        <v>28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29</v>
      </c>
      <c r="H22" s="5" t="s">
        <v>30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31</v>
      </c>
      <c r="H23" s="5" t="s">
        <v>32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33</v>
      </c>
      <c r="H24" s="5" t="s">
        <v>34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35</v>
      </c>
      <c r="H25" s="5" t="s">
        <v>36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37</v>
      </c>
      <c r="H26" s="5" t="s">
        <v>38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39</v>
      </c>
      <c r="H27" s="5" t="s">
        <v>40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41</v>
      </c>
      <c r="H28" s="5" t="s">
        <v>42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43</v>
      </c>
      <c r="H29" s="5" t="s">
        <v>44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45</v>
      </c>
      <c r="H30" s="5" t="s">
        <v>46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47</v>
      </c>
      <c r="H31" s="5" t="s">
        <v>48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49</v>
      </c>
      <c r="H32" s="5" t="s">
        <v>50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1996.48</v>
      </c>
      <c r="G33" s="5" t="s">
        <v>51</v>
      </c>
      <c r="H33" s="5" t="s">
        <v>52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35.43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53</v>
      </c>
      <c r="H34" s="5" t="s">
        <v>54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55</v>
      </c>
      <c r="H35" s="5" t="s">
        <v>56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57</v>
      </c>
      <c r="H36" s="5" t="s">
        <v>58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4192.6099999999997</v>
      </c>
      <c r="G37" s="5" t="s">
        <v>59</v>
      </c>
      <c r="H37" s="5" t="s">
        <v>60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74.400000000000006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61</v>
      </c>
      <c r="H38" s="5" t="s">
        <v>62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63</v>
      </c>
      <c r="H39" s="5" t="s">
        <v>64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2.88</v>
      </c>
      <c r="G40" s="5" t="s">
        <v>65</v>
      </c>
      <c r="H40" s="5" t="s">
        <v>66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2.88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67</v>
      </c>
      <c r="H41" s="5" t="s">
        <v>68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69</v>
      </c>
      <c r="H42" s="5" t="s">
        <v>70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71</v>
      </c>
      <c r="H43" s="5" t="s">
        <v>72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1477.4</v>
      </c>
      <c r="G44" s="5" t="s">
        <v>73</v>
      </c>
      <c r="H44" s="5" t="s">
        <v>74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26.22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718.73</v>
      </c>
      <c r="G45" s="5" t="s">
        <v>75</v>
      </c>
      <c r="H45" s="5" t="s">
        <v>76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12.75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4192.6099999999997</v>
      </c>
      <c r="G46" s="5" t="s">
        <v>77</v>
      </c>
      <c r="H46" s="5" t="s">
        <v>78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74.400000000000006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109</v>
      </c>
      <c r="C51" s="4">
        <v>2026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428243753</v>
      </c>
      <c r="O51" s="4">
        <v>1</v>
      </c>
    </row>
    <row r="52" spans="1:50" x14ac:dyDescent="0.2">
      <c r="A52" s="7">
        <v>1</v>
      </c>
      <c r="B52" s="7" t="s">
        <v>110</v>
      </c>
      <c r="C52" s="7" t="s">
        <v>111</v>
      </c>
      <c r="D52" s="7">
        <v>2026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112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428243754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113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428243755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428243755</v>
      </c>
      <c r="C1">
        <v>428243876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115</v>
      </c>
      <c r="J1" t="s">
        <v>3</v>
      </c>
      <c r="K1" t="s">
        <v>116</v>
      </c>
      <c r="L1">
        <v>1191</v>
      </c>
      <c r="N1">
        <v>1013</v>
      </c>
      <c r="O1" t="s">
        <v>117</v>
      </c>
      <c r="P1" t="s">
        <v>117</v>
      </c>
      <c r="Q1">
        <v>1</v>
      </c>
      <c r="W1">
        <v>0</v>
      </c>
      <c r="X1">
        <v>476480486</v>
      </c>
      <c r="Y1">
        <f>AT1</f>
        <v>2.88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2.88</v>
      </c>
      <c r="AU1" t="s">
        <v>3</v>
      </c>
      <c r="AV1">
        <v>1</v>
      </c>
      <c r="AW1">
        <v>2</v>
      </c>
      <c r="AX1">
        <v>428244105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2.88</v>
      </c>
      <c r="CW1">
        <v>0</v>
      </c>
      <c r="CX1">
        <f>ROUND(Y1*Source!I28,9)</f>
        <v>2.88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428243753</v>
      </c>
      <c r="C2">
        <v>428243876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115</v>
      </c>
      <c r="J2" t="s">
        <v>3</v>
      </c>
      <c r="K2" t="s">
        <v>116</v>
      </c>
      <c r="L2">
        <v>1191</v>
      </c>
      <c r="N2">
        <v>1013</v>
      </c>
      <c r="O2" t="s">
        <v>117</v>
      </c>
      <c r="P2" t="s">
        <v>117</v>
      </c>
      <c r="Q2">
        <v>1</v>
      </c>
      <c r="W2">
        <v>0</v>
      </c>
      <c r="X2">
        <v>476480486</v>
      </c>
      <c r="Y2">
        <f>AT2</f>
        <v>2.88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2.88</v>
      </c>
      <c r="AU2" t="s">
        <v>3</v>
      </c>
      <c r="AV2">
        <v>1</v>
      </c>
      <c r="AW2">
        <v>2</v>
      </c>
      <c r="AX2">
        <v>428244105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2.88</v>
      </c>
      <c r="CW2">
        <v>0</v>
      </c>
      <c r="CX2">
        <f>ROUND(Y2*Source!I29,9)</f>
        <v>2.88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136" spans="9:9" x14ac:dyDescent="0.2">
      <c r="I1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428244105</v>
      </c>
      <c r="C1">
        <v>428243876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115</v>
      </c>
      <c r="J1" t="s">
        <v>3</v>
      </c>
      <c r="K1" t="s">
        <v>116</v>
      </c>
      <c r="L1">
        <v>1191</v>
      </c>
      <c r="N1">
        <v>1013</v>
      </c>
      <c r="O1" t="s">
        <v>117</v>
      </c>
      <c r="P1" t="s">
        <v>117</v>
      </c>
      <c r="Q1">
        <v>1</v>
      </c>
      <c r="X1">
        <v>2.88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2.88</v>
      </c>
      <c r="AH1">
        <v>2</v>
      </c>
      <c r="AI1">
        <v>428244105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428244105</v>
      </c>
      <c r="C2">
        <v>428243876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115</v>
      </c>
      <c r="J2" t="s">
        <v>3</v>
      </c>
      <c r="K2" t="s">
        <v>116</v>
      </c>
      <c r="L2">
        <v>1191</v>
      </c>
      <c r="N2">
        <v>1013</v>
      </c>
      <c r="O2" t="s">
        <v>117</v>
      </c>
      <c r="P2" t="s">
        <v>117</v>
      </c>
      <c r="Q2">
        <v>1</v>
      </c>
      <c r="X2">
        <v>2.88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2.88</v>
      </c>
      <c r="AH2">
        <v>2</v>
      </c>
      <c r="AI2">
        <v>428244105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217756163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09-01-03</v>
      </c>
      <c r="G12" t="str">
        <f>Source!G12</f>
        <v>09-01-02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Пашкова Юлия Васильевна</cp:lastModifiedBy>
  <cp:lastPrinted>2026-05-29T08:44:51Z</cp:lastPrinted>
  <dcterms:created xsi:type="dcterms:W3CDTF">2026-05-29T08:23:05Z</dcterms:created>
  <dcterms:modified xsi:type="dcterms:W3CDTF">2026-05-29T08:45:41Z</dcterms:modified>
</cp:coreProperties>
</file>